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jose_cabrejo_icbf_gov_co/Documents/JOSE FRANCISCO CABREJO ICBF 2026/CONTRATO DE FERRETERÍA 2026- $27.697.000/"/>
    </mc:Choice>
  </mc:AlternateContent>
  <xr:revisionPtr revIDLastSave="264" documentId="13_ncr:1_{0ABF56BE-7660-4E5A-958F-211ECD96EA3A}" xr6:coauthVersionLast="47" xr6:coauthVersionMax="47" xr10:uidLastSave="{B097484C-6A6A-47F1-8F90-2B30156FEE3C}"/>
  <bookViews>
    <workbookView xWindow="-120" yWindow="-120" windowWidth="29040" windowHeight="15720" activeTab="1" xr2:uid="{00000000-000D-0000-FFFF-FFFF00000000}"/>
  </bookViews>
  <sheets>
    <sheet name="TABLAS DE VALORACION" sheetId="2" r:id="rId1"/>
    <sheet name="ANEXO RIESGOS" sheetId="6" r:id="rId2"/>
  </sheets>
  <externalReferences>
    <externalReference r:id="rId3"/>
  </externalReferences>
  <definedNames>
    <definedName name="_xlnm._FilterDatabase" localSheetId="1" hidden="1">'ANEXO RIESGOS'!$A$6:$X$6</definedName>
    <definedName name="_xlnm.Print_Area" localSheetId="1">'ANEXO RIESGOS'!$B$1:$X$19</definedName>
    <definedName name="ASIGNACIÓN" localSheetId="1">[1]INSTRUCCIONES!$H$31:$H$32</definedName>
    <definedName name="ASIGNACIÓN">'TABLAS DE VALORACION'!#REF!</definedName>
    <definedName name="CLASE" localSheetId="1">[1]INSTRUCCIONES!$C$31:$C$32</definedName>
    <definedName name="CLASE">'TABLAS DE VALORACION'!#REF!</definedName>
    <definedName name="ETAPA" localSheetId="1">[1]INSTRUCCIONES!#REF!</definedName>
    <definedName name="ETAPA">'TABLAS DE VALORACION'!#REF!</definedName>
    <definedName name="FUENTE" localSheetId="1">[1]INSTRUCCIONES!$D$31:$D$32</definedName>
    <definedName name="FUENTE">'TABLAS DE VALORACION'!#REF!</definedName>
    <definedName name="IMPACTO" localSheetId="1">[1]INSTRUCCIONES!$G$31:$G$35</definedName>
    <definedName name="IMPACTO">'TABLAS DE VALORACION'!#REF!</definedName>
    <definedName name="PROBABILIDAD" localSheetId="1">[1]INSTRUCCIONES!$F$31:$F$35</definedName>
    <definedName name="PROBABILIDAD">'TABLAS DE VALORACION'!#REF!</definedName>
    <definedName name="TIPO" localSheetId="1">[1]INSTRUCCIONES!#REF!</definedName>
    <definedName name="TIPO">'TABLAS DE VALORACION'!#REF!</definedName>
    <definedName name="_xlnm.Print_Titles" localSheetId="1">'ANEXO RIESGOS'!$1:$6</definedName>
    <definedName name="_xlnm.Print_Titles" localSheetId="0">'TABLAS DE VALORACION'!$2:$10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6" l="1"/>
  <c r="R19" i="6" s="1"/>
  <c r="K19" i="6"/>
  <c r="L19" i="6" s="1"/>
  <c r="Q18" i="6"/>
  <c r="R18" i="6" s="1"/>
  <c r="K18" i="6"/>
  <c r="L18" i="6" s="1"/>
  <c r="Q17" i="6"/>
  <c r="R17" i="6" s="1"/>
  <c r="K17" i="6"/>
  <c r="L17" i="6" s="1"/>
  <c r="Q16" i="6"/>
  <c r="R16" i="6" s="1"/>
  <c r="K16" i="6"/>
  <c r="L16" i="6" s="1"/>
  <c r="Q15" i="6"/>
  <c r="R15" i="6" s="1"/>
  <c r="K15" i="6"/>
  <c r="L15" i="6" s="1"/>
  <c r="Q14" i="6"/>
  <c r="R14" i="6" s="1"/>
  <c r="K14" i="6"/>
  <c r="L14" i="6" s="1"/>
  <c r="Q13" i="6"/>
  <c r="R13" i="6" s="1"/>
  <c r="K13" i="6"/>
  <c r="L13" i="6" s="1"/>
  <c r="Q12" i="6"/>
  <c r="R12" i="6" s="1"/>
  <c r="K12" i="6"/>
  <c r="L12" i="6" s="1"/>
  <c r="Q11" i="6"/>
  <c r="R11" i="6" s="1"/>
  <c r="K11" i="6"/>
  <c r="L11" i="6" s="1"/>
  <c r="Q10" i="6"/>
  <c r="R10" i="6" s="1"/>
  <c r="K10" i="6"/>
  <c r="L10" i="6" s="1"/>
  <c r="Q9" i="6"/>
  <c r="R9" i="6" s="1"/>
  <c r="K9" i="6"/>
  <c r="L9" i="6" s="1"/>
  <c r="Q8" i="6"/>
  <c r="R8" i="6" s="1"/>
  <c r="K8" i="6"/>
  <c r="L8" i="6" s="1"/>
</calcChain>
</file>

<file path=xl/sharedStrings.xml><?xml version="1.0" encoding="utf-8"?>
<sst xmlns="http://schemas.openxmlformats.org/spreadsheetml/2006/main" count="363" uniqueCount="188">
  <si>
    <t>Denominación del bien o servicio</t>
  </si>
  <si>
    <t>Anexo #</t>
  </si>
  <si>
    <t>Fecha</t>
  </si>
  <si>
    <t>No.</t>
  </si>
  <si>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</si>
  <si>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</si>
  <si>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</si>
  <si>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</si>
  <si>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</si>
  <si>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</si>
  <si>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Probabilidad</t>
  </si>
  <si>
    <t>Impacto</t>
  </si>
  <si>
    <t>Valoración del riesgo</t>
  </si>
  <si>
    <t>Categoría</t>
  </si>
  <si>
    <t>¿A quién se le asigna?</t>
  </si>
  <si>
    <t>Tratamiento/Controles a ser implementados</t>
  </si>
  <si>
    <t>Impacto después del tratamiento</t>
  </si>
  <si>
    <t>¿Afecta la ejecución del contrato?</t>
  </si>
  <si>
    <t>Responsable por implementar el tratamiento</t>
  </si>
  <si>
    <t>A partir de cuando se inicia el tratamiento</t>
  </si>
  <si>
    <t>Cuando se completa el tratamiento</t>
  </si>
  <si>
    <t>Monitoreo y revisión</t>
  </si>
  <si>
    <t>¿Cómo se realiza  el monitoreo?</t>
  </si>
  <si>
    <t>Periodicidad</t>
  </si>
  <si>
    <t>Eliminar esta fila antes de remitir a la Dirección de Abastecimiento</t>
  </si>
  <si>
    <t>Numeración consecutiva desde 1</t>
  </si>
  <si>
    <t xml:space="preserve">Seleccionar de lista desplegable </t>
  </si>
  <si>
    <t>Seleccionar de lista desplegable</t>
  </si>
  <si>
    <t>Digitar</t>
  </si>
  <si>
    <t>Formulado, no modificar</t>
  </si>
  <si>
    <t>Seleccione la opción de las listas desplegables en las columnas con títulos de color amarillo de acuerdo con las siguientes tablas.</t>
  </si>
  <si>
    <t>Descripción</t>
  </si>
  <si>
    <t>Desde</t>
  </si>
  <si>
    <t>Hasta</t>
  </si>
  <si>
    <t>General</t>
  </si>
  <si>
    <t>Es un Riesgo de todos los Procesos de Contratación adelantados por la Entidad Estatal, por lo cual está presente en toda su actividad contractual.</t>
  </si>
  <si>
    <t>Planeación</t>
  </si>
  <si>
    <t>Plan anual de adquisición</t>
  </si>
  <si>
    <t xml:space="preserve"> Acto de Apertura del Proceso de
Contratación</t>
  </si>
  <si>
    <t>Específico</t>
  </si>
  <si>
    <t>Es un Riesgo propio del Proceso de Contratación objeto de análisis.</t>
  </si>
  <si>
    <t>Selección</t>
  </si>
  <si>
    <t xml:space="preserve"> Adjudicación o la declaración de desierto del Proceso de Contratación</t>
  </si>
  <si>
    <t>Interno</t>
  </si>
  <si>
    <t>Contratación</t>
  </si>
  <si>
    <t xml:space="preserve"> Adjudicación del contrato objeto del proceso de contratación</t>
  </si>
  <si>
    <t>Perfeccionamiento</t>
  </si>
  <si>
    <t>Externo</t>
  </si>
  <si>
    <t>Es un Riesgo del sector del objeto del Proceso de Contratación, o asociado a asuntos no referidos a la Entidad Estatal (desastres económicos, existencia de monopolios, circunstancias electorales).</t>
  </si>
  <si>
    <t>Ejecución</t>
  </si>
  <si>
    <t>Vencimiento del plazo o acta de liquidación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</si>
  <si>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</si>
  <si>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</si>
  <si>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Valoración (combinación de probabilidad y valoración)</t>
  </si>
  <si>
    <t>Categoría del riesgo</t>
  </si>
  <si>
    <t>Valoración  </t>
  </si>
  <si>
    <t>Clasificación Cualitativa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</si>
  <si>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</si>
  <si>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</si>
  <si>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</si>
  <si>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</si>
  <si>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</si>
  <si>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 xml:space="preserve">  Raro (puede ocurrir excepcionalmente)  </t>
  </si>
  <si>
    <t>Clasificación Monetaria</t>
  </si>
  <si>
    <t>Los sobrecostos no representan más del cinco por ciento (5%) del valor del contrato.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</si>
  <si>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</si>
  <si>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</si>
  <si>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</si>
  <si>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8,9,10</t>
  </si>
  <si>
    <t>Riesgo Extremo</t>
  </si>
  <si>
    <t>Improbable (puede ocurrir ocasionalmente)</t>
  </si>
  <si>
    <t>Valoración</t>
  </si>
  <si>
    <t xml:space="preserve">Insignificante </t>
  </si>
  <si>
    <t>Menor</t>
  </si>
  <si>
    <t xml:space="preserve">Moderado </t>
  </si>
  <si>
    <t>Mayor</t>
  </si>
  <si>
    <t>Catastrófico</t>
  </si>
  <si>
    <t>6 Y 7</t>
  </si>
  <si>
    <t>Riesgo Alto</t>
  </si>
  <si>
    <t>Posible (puede ocurrir en cualquier momento futuro)</t>
  </si>
  <si>
    <t>Riesgo Medio</t>
  </si>
  <si>
    <t xml:space="preserve">Probable (probablemente va a ocurrir)                                          </t>
  </si>
  <si>
    <t>2,3 Y 4</t>
  </si>
  <si>
    <t>Riesgo Bajo</t>
  </si>
  <si>
    <t>Casi cierto (ocurre en la mayoría de circunstancias)              </t>
  </si>
  <si>
    <t xml:space="preserve"> Improbable (puede ocurrir ocasionalmente)</t>
  </si>
  <si>
    <t>Si</t>
  </si>
  <si>
    <t>ICBF</t>
  </si>
  <si>
    <t>No</t>
  </si>
  <si>
    <t>Contratista</t>
  </si>
  <si>
    <t>ICBF y Contratista</t>
  </si>
  <si>
    <t>Clasificación de la Información:
Pública</t>
  </si>
  <si>
    <t>Anexo 3.F1.P3.ABS</t>
  </si>
  <si>
    <t>TABLA DE VALORACIÓN NO. 1</t>
  </si>
  <si>
    <t>TABLA DE VALORACIÓN NO. 2</t>
  </si>
  <si>
    <t>TABLA DE VALORACIÓN NO. 3</t>
  </si>
  <si>
    <t>TABLA DE VALORACIÓN NO. 4</t>
  </si>
  <si>
    <t>Clase del Riesgo</t>
  </si>
  <si>
    <t>Fuente del Riesgo</t>
  </si>
  <si>
    <t xml:space="preserve"> Etapa del proceso</t>
  </si>
  <si>
    <t>Tipo de riesgo</t>
  </si>
  <si>
    <t>TABLA DE VALORACIÓN NO. 5</t>
  </si>
  <si>
    <t>Probabilidad del Riesgo</t>
  </si>
  <si>
    <t>TABLA DE VALORACIÓN NO. 6</t>
  </si>
  <si>
    <t>En la etapa de selección la Entidad Estatal selecciona al contratista. En esta etapa los Riesgos frecuentes son los siguientes:
(i) Falta de capacidad de la Entidad Estatal para promover y adelantar la selección del contratista, incluyendo el riesgo de seleccionar aquellos que no cumplan con la totalidad de los requisitos habilitantes o se encuentren incursos en alguna inhabilidad o incompatibilidad.
(ii) Riesgo de colusión.
(iii) Riesgo de ofertas artificialmente bajas.</t>
  </si>
  <si>
    <t xml:space="preserve"> En esta etapa los Riesgos frecuentes son los siguientes:
(i) Riesgo de que no se firme el contrato.
(ii) Riesgo de que no se presenten las garantías requeridas en los Documentos del Proceso de Contratación o que su presentación sea tardía.
(iii) Riesgos asociados al incumplimiento de la publicación o el registro presupuestal del contrato.
(iv) Riesgos asociados a los reclamos de terceros sobre la selección del oferente que retrasen el perfeccionamiento del contrato.</t>
  </si>
  <si>
    <t>Impacto del riesgo</t>
  </si>
  <si>
    <t xml:space="preserve">Son los asociados a la operatividad del contrato, tales como la suficiencia del presupuesto oficial, del plazo o los derivados de procesos, procedimientos, parámetros, sistemas de información y tecnológicos, equipos humanos o técnicos inadecuados o insuficientes. </t>
  </si>
  <si>
    <t>Son (i) el riesgo de consecución de financiación o riesgo de liquidez para obtener recursos para cumplir con el objeto del contrato, y (ii) el riesgo de las condiciones financieras establecidas para la obtención de los recursos, tales como plazos, tasas, garantías, contragarantías, y refinanciaciones, entre otros.</t>
  </si>
  <si>
    <t xml:space="preserve">Derivados de cambios regulatorios o reglamentarios que afecten la ecuación económica del contrato. </t>
  </si>
  <si>
    <t xml:space="preserve">Son los eventos naturales previsibles en los cuales no hay intervención humana que puedan tener impacto en la ejecución del contrato, por ejemplo los temblores, inundaciones, lluvias, sequías, entre otros. </t>
  </si>
  <si>
    <t>Son los derivados de los cambios de las políticas gubernamentales y de cambios en las condiciones sociales que tengan impacto en la ejecución del contrato.</t>
  </si>
  <si>
    <t>Son los derivados del comportamiento del mercado, tales como la fluctuación de los precios de los insumos, desabastecimiento y especulación de los mismos, entre otros.</t>
  </si>
  <si>
    <t>Valoración de riesgo según metodología de Colombia Compra Eficiente</t>
  </si>
  <si>
    <t xml:space="preserve">Es un Riesgo asociado a la operación, capacidad, o situación particular de la Entidad Estatal (reputacional, tecnológico). </t>
  </si>
  <si>
    <t>Diaria</t>
  </si>
  <si>
    <t>Quincenal</t>
  </si>
  <si>
    <t>Mensual</t>
  </si>
  <si>
    <t>Semanal</t>
  </si>
  <si>
    <t>Bimestral</t>
  </si>
  <si>
    <t>Trimestral</t>
  </si>
  <si>
    <t>Semestral</t>
  </si>
  <si>
    <t>Anual</t>
  </si>
  <si>
    <t>Cuatrimestral</t>
  </si>
  <si>
    <t>Permanente</t>
  </si>
  <si>
    <t>Los sobrecostos no representan más del uno por ciento (1%) del valor del contrato.</t>
  </si>
  <si>
    <t>Durante esta etapa, la Entidad elabora los estudios previos y el proyecto de pliegos de condiciones o sus equivalentes. Dentro de las preguntas que la Entidad Estatal debe hacerse para identificar los Riesgos de la etapa de planeación se encuentran las siguientes:
(i) La modalidad de contratación es adecuada para el bien servicio u obra necesitado.
(ii)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 y competencia entre los proponentes.
(vi) El estudio de mercado permite identificar los aspectos de oferta y demanda del mercado respectivo.
(vii) El diseño del Proceso de Contratación permite satisfacer las necesidades de la Entidad Estatal, cumplir su misión y si es coherente con el cumplimiento de sus objetivos y metas.</t>
  </si>
  <si>
    <t>Esta etapa puede extenderse cuando hay lugar a garantías de calidad, estabilidad y mantenimiento, o a condiciones de disposición final o recuperación ambiental de las obras o bienes.
En esta etapa se cumplen con las obligaciones previstas en el contrato, permitiendo el logro del objeto del Proceso de Contratación; en consecuencia los Riesgos frecuentes son los asociados al cumplimiento del contrato y el logro del objeto propuesto, el rompimiento del equilibrio económico del contrato, los asociados a la liquidación y terminación del contrato y aquellos relacionados con el incumplimiento de la normativa posconsumo.</t>
  </si>
  <si>
    <t>Eliminar esta hoja antes de remitir el anexo para revisión. No imprimir.</t>
  </si>
  <si>
    <t>Instrucciones para el diligenciamiento - Tablas para valoración de riesgo según metodología de Colombia Compra Eficiente</t>
  </si>
  <si>
    <t>Pág. 1 de 1</t>
  </si>
  <si>
    <t xml:space="preserve">
PROCESO 
ADQUISICIÓN DE BIENES Y SERVICIOS
FORMATO ANEXO FCT MATRIZ DE IDENTIFICACIÓN, VALORACIÓN Y ASIGNACIÓN DE RIESGOS</t>
  </si>
  <si>
    <t xml:space="preserve">Elaborado de conformidad con la metodología propuesta por la Agencia Nacional para la Contratación Pública – Colombia Compra Eficiente en el "Manual para la Identificación y Cobertura del Riesgo en los Procesos de Contratación". </t>
  </si>
  <si>
    <t>Económicos</t>
  </si>
  <si>
    <t>Sociales o Políticos</t>
  </si>
  <si>
    <t>Operacionales</t>
  </si>
  <si>
    <t>Financieros</t>
  </si>
  <si>
    <t>Regulatorios</t>
  </si>
  <si>
    <t>De la Naturaleza</t>
  </si>
  <si>
    <t>Tecnológicos</t>
  </si>
  <si>
    <t>Ambientales</t>
  </si>
  <si>
    <t>Versión 5</t>
  </si>
  <si>
    <t>Demora en la formulación y aprobación de la etapa precontractual del proyecto</t>
  </si>
  <si>
    <t>Retrasos en el desarrollo de los procesos de contratación. Retrasos en el desarrollo de los proyectos</t>
  </si>
  <si>
    <t>3=Posible</t>
  </si>
  <si>
    <t>2=Menor</t>
  </si>
  <si>
    <t>Articular los involucrados en el proceso para definir tareas y tiempos</t>
  </si>
  <si>
    <t>1=Raro</t>
  </si>
  <si>
    <t>1=Insignificante</t>
  </si>
  <si>
    <t>Seguimiento a la FCT  realizada con abastecimiento y seguimiento a los estudios previos en conjunto con la Direccion de Contratación.</t>
  </si>
  <si>
    <t>2=Imporbable</t>
  </si>
  <si>
    <t>La capacidad economica del ofertante sea inferior a la requerida por el contrato o no concuerde con la presentada en la oferta.</t>
  </si>
  <si>
    <t>Incapacidad para el financiamiento del contrato.</t>
  </si>
  <si>
    <t>3=Moderado</t>
  </si>
  <si>
    <t>SOLICITUD AL SIGUIENTE OFERENTE QUE PRESENTE DOCUMENTOS PARA SER HABILITADO.</t>
  </si>
  <si>
    <t>COMITÉ DE CONTRATACIÓN</t>
  </si>
  <si>
    <t>Incumplimiento de los requisitos de perfeccionamiento y ejecución</t>
  </si>
  <si>
    <t>Riesgo tasa de cambio</t>
  </si>
  <si>
    <t>Hurto y daños en materiales y suministros</t>
  </si>
  <si>
    <t>Estimación inadecuada de los costos por el oferente</t>
  </si>
  <si>
    <t>Accidente laboral de personal adscrito al contratista en trabajos de campo</t>
  </si>
  <si>
    <t>Riesgo que no se presenten las garantías requeridas con los documentos del proceso de contratación o que su presentación sea tardía</t>
  </si>
  <si>
    <t>Fallas en la logística y organización que afecten la ejecución del contrato</t>
  </si>
  <si>
    <t>No Disponibilidad del personal idóneo en el momento oportuno</t>
  </si>
  <si>
    <t>Imposibilidad de ejecución del contrato</t>
  </si>
  <si>
    <t>Incremento en los costos de los materiales e insumos</t>
  </si>
  <si>
    <t>Demoras en la construcción y reposición de materiales. Proceso de responsabilidad fiscal y/o penal de los bienes hurtados</t>
  </si>
  <si>
    <t>Ocurre cuando la propuesta económica que presenta el oferente no estima adecuadamente los costos de los conceptos necesarios para el cumplimiento del objeto del Contrato.</t>
  </si>
  <si>
    <t>Carga económica del accidente a cargo del Contratista de obra</t>
  </si>
  <si>
    <t>Pérdida de tiempo en el proceso que a la postre puede afectar negativamente la disponibilidad presupuestal en la vigencia correspondiente</t>
  </si>
  <si>
    <t>Incumplimiento en la prestación del servicio</t>
  </si>
  <si>
    <t>El oferente deberá mantener a disponibilidad del proyecto, el personal idóneo en el momento requerido para la ejecución del contrato.</t>
  </si>
  <si>
    <t>CONSTITUIR UN STOCK DE MATERIA PRIMA E INSUMOS, UTILIZAR MECANISMOS DE COBERTURA CAMBIARIA</t>
  </si>
  <si>
    <t>VERIFICACIÓN DE LOS ELEMENTOS DE ACUERDO AL CASO Y REALIZAR REPOSICIÓN POR PARTE DEL CONTRATISTA.</t>
  </si>
  <si>
    <t>EL ESTUDIO DE MERCADO CONTEMPLO ESTE RIESGO, POR LO TANTO EL CONTRATISTA TUVO QUE CONTEMPLARLO EN SU OFERTA</t>
  </si>
  <si>
    <t>Revisión y seguimiento por parte del contratista a las afiliaciones del personal a los sistemas obligatorios de salud con el tipo de riesgo adecuado para las actividades a ejecutar.</t>
  </si>
  <si>
    <t>Considerar la demora en la entrega como justificación para la ampliación del plazo del contrato</t>
  </si>
  <si>
    <t>Reducir la probabilidad de la ocurrencia del evento a través de la planeación respectiva para los mantenimientos y/o labor a realizar con la preparación de los equipos y personal adecuado</t>
  </si>
  <si>
    <t>Reducir las consecuencias a través de planes de contingencia, y tener dispuesto un equipo de trabajo el cual pueda atender las necesidades que se presenten</t>
  </si>
  <si>
    <t>VERIFICACION DE LOS REQUISITOS DE PERFECCIONAMIENTO Y EJECUCIÓN.</t>
  </si>
  <si>
    <t>VERIFICAR EL PRECIO DE INSUMOS Y MATERIALES</t>
  </si>
  <si>
    <t>VERIFICACION DE LAS MEDIDAS DE SEGURIDAD</t>
  </si>
  <si>
    <t>VERIFICACION DE LOS PRECIOS DE MERCADO DE LOS INSUMOS Y ELEMENTOS</t>
  </si>
  <si>
    <t>Verificacion de los informes de ejecucion, visitas a los proyectos.</t>
  </si>
  <si>
    <t>Verificacion de los informes de ejecucion, visitas a los proyectos, verificacion en SECOP.</t>
  </si>
  <si>
    <t>Verificacion de los informes de interventoria, visitas a los proyectos.</t>
  </si>
  <si>
    <t>Verificacion de los informes de ejecución, visitas a los proyectos.</t>
  </si>
  <si>
    <t xml:space="preserve">COMPRA DE ELEMENTOS DE FERRETERÍA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</si>
</sst>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5" fillId="8" borderId="1" xfId="0" applyFont="1" applyFill="1" applyBorder="1" applyAlignment="1" applyProtection="1">
      <alignment horizontal="center" vertical="center" textRotation="90" wrapText="1"/>
      <protection locked="0"/>
    </xf>
    <xf numFmtId="0" fontId="5" fillId="8" borderId="2" xfId="0" applyFont="1" applyFill="1" applyBorder="1" applyAlignment="1" applyProtection="1">
      <alignment horizontal="center" vertical="center" textRotation="90" wrapText="1"/>
      <protection locked="0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5" fillId="11" borderId="1" xfId="0" applyFont="1" applyFill="1" applyBorder="1" applyAlignment="1" applyProtection="1">
      <alignment horizontal="center" vertical="center" textRotation="90" wrapText="1"/>
      <protection locked="0"/>
    </xf>
    <xf numFmtId="0" fontId="8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 applyProtection="1">
      <alignment horizontal="center" vertical="center" textRotation="90" wrapText="1"/>
      <protection locked="0"/>
    </xf>
    <xf numFmtId="0" fontId="9" fillId="0" borderId="1" xfId="0" applyFont="1" applyBorder="1" applyAlignment="1" applyProtection="1">
      <alignment horizontal="justify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10" fillId="0" borderId="0" xfId="0" applyFont="1" applyAlignment="1">
      <alignment horizontal="center" vertical="center" wrapText="1"/>
    </xf>
    <xf numFmtId="0" fontId="0" fillId="3" borderId="0" xfId="0" applyFill="1"/>
    <xf numFmtId="0" fontId="11" fillId="3" borderId="9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9" fillId="7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12" borderId="1" xfId="0" applyFont="1" applyFill="1" applyBorder="1" applyAlignment="1" applyProtection="1">
      <alignment horizontal="center" vertical="center" textRotation="90" wrapText="1"/>
      <protection locked="0"/>
    </xf>
    <xf numFmtId="0" fontId="9" fillId="5" borderId="1" xfId="0" applyFont="1" applyFill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1" xfId="0" applyFont="1" applyBorder="1" applyAlignment="1">
      <alignment horizontal="center" vertical="center" textRotation="90" wrapText="1"/>
    </xf>
    <xf numFmtId="14" fontId="1" fillId="0" borderId="0" xfId="0" applyNumberFormat="1" applyFont="1"/>
    <xf numFmtId="0" fontId="1" fillId="0" borderId="12" xfId="0" applyFont="1" applyBorder="1"/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10" borderId="8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1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textRotation="90"/>
    </xf>
    <xf numFmtId="0" fontId="13" fillId="5" borderId="7" xfId="0" applyFont="1" applyFill="1" applyBorder="1" applyAlignment="1">
      <alignment horizontal="center" vertical="center" textRotation="90"/>
    </xf>
    <xf numFmtId="0" fontId="13" fillId="5" borderId="6" xfId="0" applyFont="1" applyFill="1" applyBorder="1" applyAlignment="1">
      <alignment horizontal="center" vertical="center" textRotation="90"/>
    </xf>
    <xf numFmtId="0" fontId="12" fillId="2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8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 vertical="top"/>
      <protection locked="0"/>
    </xf>
    <xf numFmtId="0" fontId="6" fillId="0" borderId="13" xfId="0" applyFont="1" applyBorder="1" applyAlignment="1" applyProtection="1">
      <alignment horizontal="left" vertical="top"/>
      <protection locked="0"/>
    </xf>
    <xf numFmtId="0" fontId="1" fillId="3" borderId="4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6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382038</xdr:colOff>
      <xdr:row>1</xdr:row>
      <xdr:rowOff>145551</xdr:rowOff>
    </xdr:from>
    <xdr:ext cx="543127" cy="569003"/>
    <xdr:pic>
      <xdr:nvPicPr>
        <xdr:cNvPr id="2" name="45 Imagen" descr="LOGO-ICBF">
          <a:extLst>
            <a:ext uri="{FF2B5EF4-FFF2-40B4-BE49-F238E27FC236}">
              <a16:creationId xmlns:a16="http://schemas.microsoft.com/office/drawing/2014/main" id="{2981FE15-6272-435A-AD2F-6EDA3B36D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567" y="339786"/>
          <a:ext cx="543127" cy="569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810235</xdr:colOff>
      <xdr:row>55</xdr:row>
      <xdr:rowOff>203935</xdr:rowOff>
    </xdr:from>
    <xdr:ext cx="4491038" cy="43653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02A1BE2-3B4F-4053-BE70-F56479958165}"/>
            </a:ext>
          </a:extLst>
        </xdr:cNvPr>
        <xdr:cNvSpPr txBox="1"/>
      </xdr:nvSpPr>
      <xdr:spPr>
        <a:xfrm>
          <a:off x="9775641" y="22063810"/>
          <a:ext cx="4491038" cy="436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s-CO" sz="1000">
              <a:latin typeface="Tempus Sans ITC" panose="04020404030D07020202" pitchFamily="82" charset="0"/>
            </a:rPr>
            <a:t>Antes de imprimir este documento… piense en el medio ambiente!  </a:t>
          </a:r>
        </a:p>
        <a:p>
          <a:endParaRPr lang="es-CO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Cualquier copia impresa de este documento se considera como COPIA NO CONTROLADA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177800</xdr:colOff>
      <xdr:row>6</xdr:row>
      <xdr:rowOff>444500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5E593A0-9E5F-45D1-AE6B-4FA6375C11D6}"/>
            </a:ext>
          </a:extLst>
        </xdr:cNvPr>
        <xdr:cNvSpPr txBox="1"/>
      </xdr:nvSpPr>
      <xdr:spPr>
        <a:xfrm>
          <a:off x="13055600" y="491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20</xdr:col>
      <xdr:colOff>177800</xdr:colOff>
      <xdr:row>6</xdr:row>
      <xdr:rowOff>444500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27AE0B7-0CAC-4A2B-83B3-10A9C32834B3}"/>
            </a:ext>
          </a:extLst>
        </xdr:cNvPr>
        <xdr:cNvSpPr txBox="1"/>
      </xdr:nvSpPr>
      <xdr:spPr>
        <a:xfrm>
          <a:off x="14341475" y="33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cbfgob.sharepoint.com/sites/FS_DAB/Documentos%20compartidos/03_ESC/01_FORMATOS/02_SIGE/02-FORMATOS/a3.f1.p3.abs_anexo_matriz_de_identificacion_valoracion_y_asignacion_de_riesgos_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RIESGOS"/>
      <sheetName val="INSTRUCCIONES"/>
    </sheetNames>
    <sheetDataSet>
      <sheetData sheetId="0"/>
      <sheetData sheetId="1">
        <row r="20">
          <cell r="Y20" t="str">
            <v>Riesgo Extremo</v>
          </cell>
        </row>
        <row r="31">
          <cell r="C31" t="str">
            <v>General</v>
          </cell>
          <cell r="D31" t="str">
            <v>Interno</v>
          </cell>
          <cell r="F31" t="str">
            <v>1=Raro</v>
          </cell>
          <cell r="G31" t="str">
            <v xml:space="preserve">1= Insignificante </v>
          </cell>
          <cell r="H31" t="str">
            <v>ICBF</v>
          </cell>
        </row>
        <row r="32">
          <cell r="C32" t="str">
            <v>Específico</v>
          </cell>
          <cell r="D32" t="str">
            <v>Externo</v>
          </cell>
          <cell r="F32" t="str">
            <v>2=Improbable</v>
          </cell>
          <cell r="G32" t="str">
            <v>2= Menor</v>
          </cell>
          <cell r="H32" t="str">
            <v>Contratista</v>
          </cell>
        </row>
        <row r="33">
          <cell r="F33" t="str">
            <v>3=Posible</v>
          </cell>
          <cell r="G33" t="str">
            <v xml:space="preserve">3= Moderado </v>
          </cell>
        </row>
        <row r="34">
          <cell r="F34" t="str">
            <v>4=Probable</v>
          </cell>
          <cell r="G34" t="str">
            <v>4= Mayor</v>
          </cell>
        </row>
        <row r="35">
          <cell r="F35" t="str">
            <v>5=Casi cierto</v>
          </cell>
          <cell r="G35" t="str">
            <v>5= Catastrófico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56"/>
  <sheetViews>
    <sheetView showGridLines="0" topLeftCell="A26" zoomScale="80" zoomScaleNormal="80" workbookViewId="0">
      <selection activeCell="N3" sqref="N3"/>
    </sheetView>
  </sheetViews>
  <sheetFormatPr baseColWidth="10" defaultColWidth="0" defaultRowHeight="11.25" zeroHeight="1" x14ac:dyDescent="0.2"/>
  <cols>
    <col min="1" max="1" width="1.7109375" style="3" customWidth="1"/>
    <col min="2" max="2" width="22.7109375" style="3" customWidth="1"/>
    <col min="3" max="3" width="27.42578125" style="3" customWidth="1"/>
    <col min="4" max="4" width="7.5703125" style="3" customWidth="1"/>
    <col min="5" max="5" width="23.5703125" style="3" customWidth="1"/>
    <col min="6" max="6" width="9.28515625" style="3" customWidth="1"/>
    <col min="7" max="7" width="22.5703125" style="3" customWidth="1"/>
    <col min="8" max="9" width="19.5703125" style="3" customWidth="1"/>
    <col min="10" max="10" width="18" style="3" customWidth="1"/>
    <col min="11" max="11" width="24.85546875" style="3" customWidth="1"/>
    <col min="12" max="15" width="32.42578125" style="3" customWidth="1"/>
    <col min="16" max="16" width="3.5703125" style="3" customWidth="1"/>
    <col min="17" max="17" width="19.85546875" style="3" hidden="1" customWidth="1"/>
    <col min="18" max="18" width="10.7109375" style="3" hidden="1" customWidth="1"/>
    <col min="19" max="19" width="22.140625" style="3" hidden="1" customWidth="1"/>
    <col min="20" max="20" width="23" style="3" hidden="1" customWidth="1"/>
    <col min="21" max="21" width="11" style="3" hidden="1" customWidth="1"/>
    <col min="22" max="22" width="24.5703125" style="3" hidden="1" customWidth="1"/>
    <col min="23" max="23" width="12.5703125" style="3" hidden="1" customWidth="1"/>
    <col min="24" max="24" width="9.5703125" style="3" hidden="1" customWidth="1"/>
    <col min="25" max="25" width="18.85546875" style="3" hidden="1" customWidth="1"/>
    <col min="26" max="26" width="16.5703125" style="3" hidden="1" customWidth="1"/>
    <col min="27" max="27" width="19" style="3" hidden="1" customWidth="1"/>
    <col min="28" max="29" width="28" style="3" hidden="1" customWidth="1"/>
    <col min="30" max="16384" width="11.42578125" style="3" hidden="1"/>
  </cols>
  <sheetData>
    <row r="1" spans="1:16" customFormat="1" ht="6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customFormat="1" ht="21" customHeight="1" x14ac:dyDescent="0.25">
      <c r="A2" s="22"/>
      <c r="B2" s="77"/>
      <c r="C2" s="76" t="s">
        <v>131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55" t="s">
        <v>92</v>
      </c>
      <c r="O2" s="56">
        <v>44860</v>
      </c>
      <c r="P2" s="22"/>
    </row>
    <row r="3" spans="1:16" customFormat="1" ht="21" customHeight="1" x14ac:dyDescent="0.25">
      <c r="A3" s="22"/>
      <c r="B3" s="77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57" t="s">
        <v>141</v>
      </c>
      <c r="O3" s="57" t="s">
        <v>130</v>
      </c>
      <c r="P3" s="22"/>
    </row>
    <row r="4" spans="1:16" customFormat="1" ht="13.5" customHeight="1" x14ac:dyDescent="0.25">
      <c r="A4" s="22"/>
      <c r="B4" s="77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8" t="s">
        <v>91</v>
      </c>
      <c r="O4" s="78"/>
      <c r="P4" s="22"/>
    </row>
    <row r="5" spans="1:16" customFormat="1" ht="21" customHeight="1" x14ac:dyDescent="0.25">
      <c r="A5" s="22"/>
      <c r="B5" s="77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8"/>
      <c r="O5" s="78"/>
      <c r="P5" s="22"/>
    </row>
    <row r="6" spans="1:16" s="22" customFormat="1" ht="9" customHeight="1" x14ac:dyDescent="0.25"/>
    <row r="7" spans="1:16" customFormat="1" ht="29.1" customHeight="1" x14ac:dyDescent="0.25">
      <c r="A7" s="22"/>
      <c r="B7" s="74" t="s">
        <v>129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22"/>
    </row>
    <row r="8" spans="1:16" customFormat="1" ht="6.75" customHeight="1" x14ac:dyDescent="0.25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</row>
    <row r="9" spans="1:16" customFormat="1" ht="15" x14ac:dyDescent="0.25">
      <c r="A9" s="22"/>
      <c r="B9" s="75" t="s">
        <v>128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24"/>
    </row>
    <row r="10" spans="1:16" customFormat="1" ht="15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16" s="1" customFormat="1" ht="14.25" x14ac:dyDescent="0.2">
      <c r="B11" s="10" t="s">
        <v>30</v>
      </c>
    </row>
    <row r="12" spans="1:16" s="1" customFormat="1" ht="18.95" customHeight="1" x14ac:dyDescent="0.2"/>
    <row r="13" spans="1:16" s="12" customFormat="1" ht="18.600000000000001" customHeight="1" x14ac:dyDescent="0.2">
      <c r="B13" s="62" t="s">
        <v>93</v>
      </c>
      <c r="C13" s="62"/>
      <c r="D13" s="27"/>
      <c r="E13" s="62" t="s">
        <v>94</v>
      </c>
      <c r="F13" s="62"/>
      <c r="G13" s="62"/>
      <c r="H13" s="27"/>
      <c r="I13" s="62" t="s">
        <v>95</v>
      </c>
      <c r="J13" s="62"/>
      <c r="K13" s="62"/>
      <c r="L13" s="62"/>
      <c r="M13" s="62"/>
      <c r="N13" s="62"/>
      <c r="O13" s="62"/>
    </row>
    <row r="14" spans="1:16" s="12" customFormat="1" ht="14.1" customHeight="1" x14ac:dyDescent="0.2">
      <c r="B14" s="58" t="s">
        <v>97</v>
      </c>
      <c r="C14" s="60" t="s">
        <v>31</v>
      </c>
      <c r="D14" s="27"/>
      <c r="E14" s="58" t="s">
        <v>98</v>
      </c>
      <c r="F14" s="70" t="s">
        <v>31</v>
      </c>
      <c r="G14" s="71"/>
      <c r="H14" s="27"/>
      <c r="I14" s="58" t="s">
        <v>99</v>
      </c>
      <c r="J14" s="60" t="s">
        <v>32</v>
      </c>
      <c r="K14" s="60" t="s">
        <v>33</v>
      </c>
      <c r="L14" s="65" t="s">
        <v>31</v>
      </c>
      <c r="M14" s="65"/>
      <c r="N14" s="65"/>
      <c r="O14" s="65"/>
    </row>
    <row r="15" spans="1:16" s="21" customFormat="1" ht="14.1" customHeight="1" x14ac:dyDescent="0.25">
      <c r="B15" s="59"/>
      <c r="C15" s="61"/>
      <c r="E15" s="59"/>
      <c r="F15" s="72"/>
      <c r="G15" s="73"/>
      <c r="I15" s="59"/>
      <c r="J15" s="61"/>
      <c r="K15" s="61"/>
      <c r="L15" s="65"/>
      <c r="M15" s="65"/>
      <c r="N15" s="65"/>
      <c r="O15" s="65"/>
    </row>
    <row r="16" spans="1:16" s="28" customFormat="1" ht="134.44999999999999" customHeight="1" x14ac:dyDescent="0.25">
      <c r="B16" s="36" t="s">
        <v>34</v>
      </c>
      <c r="C16" s="29" t="s">
        <v>35</v>
      </c>
      <c r="D16" s="30"/>
      <c r="E16" s="36" t="s">
        <v>43</v>
      </c>
      <c r="F16" s="66" t="s">
        <v>114</v>
      </c>
      <c r="G16" s="66"/>
      <c r="H16" s="27"/>
      <c r="I16" s="31" t="s">
        <v>36</v>
      </c>
      <c r="J16" s="31" t="s">
        <v>37</v>
      </c>
      <c r="K16" s="31" t="s">
        <v>38</v>
      </c>
      <c r="L16" s="66" t="s">
        <v>126</v>
      </c>
      <c r="M16" s="66"/>
      <c r="N16" s="66"/>
      <c r="O16" s="66"/>
    </row>
    <row r="17" spans="2:20" s="28" customFormat="1" ht="63.6" customHeight="1" x14ac:dyDescent="0.25">
      <c r="B17" s="36" t="s">
        <v>39</v>
      </c>
      <c r="C17" s="29" t="s">
        <v>40</v>
      </c>
      <c r="D17" s="32"/>
      <c r="E17" s="36" t="s">
        <v>47</v>
      </c>
      <c r="F17" s="66" t="s">
        <v>48</v>
      </c>
      <c r="G17" s="66"/>
      <c r="I17" s="31" t="s">
        <v>41</v>
      </c>
      <c r="J17" s="31" t="s">
        <v>38</v>
      </c>
      <c r="K17" s="31" t="s">
        <v>42</v>
      </c>
      <c r="L17" s="66" t="s">
        <v>104</v>
      </c>
      <c r="M17" s="66"/>
      <c r="N17" s="66"/>
      <c r="O17" s="66"/>
    </row>
    <row r="18" spans="2:20" s="12" customFormat="1" ht="59.45" customHeight="1" x14ac:dyDescent="0.2">
      <c r="B18" s="28"/>
      <c r="C18" s="33"/>
      <c r="D18" s="33"/>
      <c r="E18" s="33"/>
      <c r="F18" s="33"/>
      <c r="G18" s="33"/>
      <c r="H18" s="27"/>
      <c r="I18" s="31" t="s">
        <v>44</v>
      </c>
      <c r="J18" s="31" t="s">
        <v>45</v>
      </c>
      <c r="K18" s="31" t="s">
        <v>46</v>
      </c>
      <c r="L18" s="66" t="s">
        <v>105</v>
      </c>
      <c r="M18" s="66"/>
      <c r="N18" s="66"/>
      <c r="O18" s="66"/>
    </row>
    <row r="19" spans="2:20" s="12" customFormat="1" ht="75" customHeight="1" x14ac:dyDescent="0.2">
      <c r="D19" s="27"/>
      <c r="E19" s="27"/>
      <c r="F19" s="27"/>
      <c r="G19" s="27"/>
      <c r="I19" s="31" t="s">
        <v>49</v>
      </c>
      <c r="J19" s="31" t="s">
        <v>46</v>
      </c>
      <c r="K19" s="31" t="s">
        <v>50</v>
      </c>
      <c r="L19" s="66" t="s">
        <v>127</v>
      </c>
      <c r="M19" s="66"/>
      <c r="N19" s="66"/>
      <c r="O19" s="66"/>
    </row>
    <row r="20" spans="2:20" s="28" customFormat="1" ht="37.5" customHeight="1" x14ac:dyDescent="0.25"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2:20" s="28" customFormat="1" ht="21.6" customHeight="1" x14ac:dyDescent="0.2">
      <c r="B21" s="67" t="s">
        <v>96</v>
      </c>
      <c r="C21" s="68"/>
      <c r="D21" s="68"/>
      <c r="E21" s="69"/>
      <c r="F21" s="12"/>
      <c r="G21" s="62" t="s">
        <v>101</v>
      </c>
      <c r="H21" s="62"/>
      <c r="I21" s="12"/>
      <c r="J21" s="62" t="s">
        <v>103</v>
      </c>
      <c r="K21" s="62"/>
      <c r="L21" s="62"/>
      <c r="M21" s="62"/>
      <c r="N21" s="62"/>
      <c r="O21" s="62"/>
      <c r="P21" s="12"/>
    </row>
    <row r="22" spans="2:20" s="28" customFormat="1" ht="12.6" customHeight="1" x14ac:dyDescent="0.2">
      <c r="B22" s="58" t="s">
        <v>100</v>
      </c>
      <c r="C22" s="65" t="s">
        <v>31</v>
      </c>
      <c r="D22" s="65"/>
      <c r="E22" s="65"/>
      <c r="F22" s="12"/>
      <c r="G22" s="63" t="s">
        <v>102</v>
      </c>
      <c r="H22" s="63"/>
      <c r="I22" s="12"/>
      <c r="J22" s="63" t="s">
        <v>106</v>
      </c>
      <c r="K22" s="63"/>
      <c r="L22" s="63"/>
      <c r="M22" s="63"/>
      <c r="N22" s="63"/>
      <c r="O22" s="63"/>
      <c r="P22" s="12"/>
      <c r="Q22" s="32"/>
      <c r="R22" s="32"/>
      <c r="S22" s="32"/>
    </row>
    <row r="23" spans="2:20" s="28" customFormat="1" ht="12.6" customHeight="1" x14ac:dyDescent="0.25">
      <c r="B23" s="59"/>
      <c r="C23" s="65"/>
      <c r="D23" s="65"/>
      <c r="E23" s="65"/>
      <c r="F23" s="21"/>
      <c r="G23" s="26" t="s">
        <v>13</v>
      </c>
      <c r="H23" s="26" t="s">
        <v>55</v>
      </c>
      <c r="I23" s="21"/>
      <c r="J23" s="64" t="s">
        <v>11</v>
      </c>
      <c r="K23" s="64"/>
      <c r="L23" s="64"/>
      <c r="M23" s="64"/>
      <c r="N23" s="64"/>
      <c r="O23" s="64"/>
      <c r="P23" s="21"/>
      <c r="Q23" s="32"/>
      <c r="R23" s="32"/>
      <c r="S23" s="32"/>
    </row>
    <row r="24" spans="2:20" s="28" customFormat="1" ht="39.950000000000003" customHeight="1" x14ac:dyDescent="0.25">
      <c r="B24" s="34" t="s">
        <v>133</v>
      </c>
      <c r="C24" s="66" t="s">
        <v>112</v>
      </c>
      <c r="D24" s="86"/>
      <c r="E24" s="86"/>
      <c r="G24" s="35" t="s">
        <v>62</v>
      </c>
      <c r="H24" s="36">
        <v>1</v>
      </c>
      <c r="J24" s="47" t="s">
        <v>56</v>
      </c>
      <c r="K24" s="31" t="s">
        <v>57</v>
      </c>
      <c r="L24" s="31" t="s">
        <v>58</v>
      </c>
      <c r="M24" s="31" t="s">
        <v>59</v>
      </c>
      <c r="N24" s="31" t="s">
        <v>60</v>
      </c>
      <c r="O24" s="31" t="s">
        <v>61</v>
      </c>
      <c r="Q24" s="32"/>
      <c r="R24" s="32"/>
      <c r="S24" s="32"/>
    </row>
    <row r="25" spans="2:20" s="28" customFormat="1" ht="50.45" customHeight="1" x14ac:dyDescent="0.25">
      <c r="B25" s="34" t="s">
        <v>134</v>
      </c>
      <c r="C25" s="66" t="s">
        <v>111</v>
      </c>
      <c r="D25" s="86"/>
      <c r="E25" s="86"/>
      <c r="G25" s="35" t="s">
        <v>70</v>
      </c>
      <c r="H25" s="36">
        <v>2</v>
      </c>
      <c r="J25" s="47" t="s">
        <v>63</v>
      </c>
      <c r="K25" s="31" t="s">
        <v>125</v>
      </c>
      <c r="L25" s="31" t="s">
        <v>64</v>
      </c>
      <c r="M25" s="31" t="s">
        <v>65</v>
      </c>
      <c r="N25" s="31" t="s">
        <v>66</v>
      </c>
      <c r="O25" s="31" t="s">
        <v>67</v>
      </c>
      <c r="Q25" s="32"/>
      <c r="R25" s="32"/>
      <c r="S25" s="32"/>
    </row>
    <row r="26" spans="2:20" s="28" customFormat="1" ht="54.6" customHeight="1" x14ac:dyDescent="0.2">
      <c r="B26" s="34" t="s">
        <v>135</v>
      </c>
      <c r="C26" s="66" t="s">
        <v>107</v>
      </c>
      <c r="D26" s="86"/>
      <c r="E26" s="86"/>
      <c r="F26" s="12"/>
      <c r="G26" s="35" t="s">
        <v>79</v>
      </c>
      <c r="H26" s="36">
        <v>3</v>
      </c>
      <c r="I26" s="12"/>
      <c r="J26" s="47" t="s">
        <v>13</v>
      </c>
      <c r="K26" s="37" t="s">
        <v>72</v>
      </c>
      <c r="L26" s="37" t="s">
        <v>73</v>
      </c>
      <c r="M26" s="37" t="s">
        <v>74</v>
      </c>
      <c r="N26" s="37" t="s">
        <v>75</v>
      </c>
      <c r="O26" s="37" t="s">
        <v>76</v>
      </c>
      <c r="P26" s="12"/>
      <c r="Q26" s="32"/>
      <c r="R26" s="32"/>
      <c r="S26" s="32"/>
    </row>
    <row r="27" spans="2:20" s="28" customFormat="1" ht="65.099999999999994" customHeight="1" x14ac:dyDescent="0.2">
      <c r="B27" s="34" t="s">
        <v>136</v>
      </c>
      <c r="C27" s="66" t="s">
        <v>108</v>
      </c>
      <c r="D27" s="86"/>
      <c r="E27" s="86"/>
      <c r="F27" s="12"/>
      <c r="G27" s="35" t="s">
        <v>81</v>
      </c>
      <c r="H27" s="36">
        <v>4</v>
      </c>
      <c r="I27" s="12"/>
      <c r="J27" s="47" t="s">
        <v>71</v>
      </c>
      <c r="K27" s="36">
        <v>1</v>
      </c>
      <c r="L27" s="36">
        <v>2</v>
      </c>
      <c r="M27" s="36">
        <v>3</v>
      </c>
      <c r="N27" s="36">
        <v>4</v>
      </c>
      <c r="O27" s="36">
        <v>5</v>
      </c>
      <c r="P27" s="12"/>
      <c r="Q27" s="32"/>
      <c r="R27" s="32"/>
      <c r="S27" s="32"/>
    </row>
    <row r="28" spans="2:20" s="28" customFormat="1" ht="36" customHeight="1" x14ac:dyDescent="0.25">
      <c r="B28" s="34" t="s">
        <v>137</v>
      </c>
      <c r="C28" s="66" t="s">
        <v>109</v>
      </c>
      <c r="D28" s="86"/>
      <c r="E28" s="86"/>
      <c r="G28" s="35" t="s">
        <v>84</v>
      </c>
      <c r="H28" s="36">
        <v>5</v>
      </c>
      <c r="P28" s="32"/>
      <c r="Q28" s="32"/>
      <c r="R28" s="32"/>
    </row>
    <row r="29" spans="2:20" s="28" customFormat="1" ht="43.5" customHeight="1" x14ac:dyDescent="0.25">
      <c r="B29" s="34" t="s">
        <v>138</v>
      </c>
      <c r="C29" s="66" t="s">
        <v>110</v>
      </c>
      <c r="D29" s="86"/>
      <c r="E29" s="86"/>
      <c r="J29" s="85" t="s">
        <v>18</v>
      </c>
      <c r="K29" s="36" t="s">
        <v>87</v>
      </c>
      <c r="M29" s="85" t="s">
        <v>17</v>
      </c>
      <c r="N29" s="36" t="s">
        <v>86</v>
      </c>
      <c r="Q29" s="32"/>
      <c r="R29" s="32"/>
      <c r="S29" s="32"/>
    </row>
    <row r="30" spans="2:20" s="28" customFormat="1" ht="52.5" customHeight="1" x14ac:dyDescent="0.25">
      <c r="B30" s="34" t="s">
        <v>140</v>
      </c>
      <c r="C30" s="66" t="s">
        <v>51</v>
      </c>
      <c r="D30" s="66"/>
      <c r="E30" s="66"/>
      <c r="J30" s="85"/>
      <c r="K30" s="36" t="s">
        <v>89</v>
      </c>
      <c r="M30" s="85"/>
      <c r="N30" s="36" t="s">
        <v>88</v>
      </c>
      <c r="Q30" s="32"/>
      <c r="R30" s="32"/>
      <c r="S30" s="32"/>
    </row>
    <row r="31" spans="2:20" s="28" customFormat="1" ht="50.45" customHeight="1" x14ac:dyDescent="0.25">
      <c r="B31" s="34" t="s">
        <v>139</v>
      </c>
      <c r="C31" s="66" t="s">
        <v>52</v>
      </c>
      <c r="D31" s="66"/>
      <c r="E31" s="66"/>
      <c r="J31" s="85"/>
      <c r="K31" s="36" t="s">
        <v>90</v>
      </c>
      <c r="Q31" s="32"/>
      <c r="R31" s="32"/>
      <c r="S31" s="32"/>
    </row>
    <row r="32" spans="2:20" s="28" customFormat="1" ht="12" x14ac:dyDescent="0.25">
      <c r="B32" s="45"/>
      <c r="C32" s="32"/>
      <c r="D32" s="32"/>
      <c r="E32" s="32"/>
      <c r="L32" s="38"/>
      <c r="M32" s="85" t="s">
        <v>23</v>
      </c>
      <c r="N32" s="36" t="s">
        <v>115</v>
      </c>
      <c r="R32" s="32"/>
      <c r="S32" s="32"/>
      <c r="T32" s="32"/>
    </row>
    <row r="33" spans="2:20" s="28" customFormat="1" ht="12" x14ac:dyDescent="0.25">
      <c r="B33" s="45"/>
      <c r="C33" s="32"/>
      <c r="D33" s="32"/>
      <c r="E33" s="32"/>
      <c r="L33" s="38"/>
      <c r="M33" s="85"/>
      <c r="N33" s="36" t="s">
        <v>118</v>
      </c>
      <c r="R33" s="32"/>
      <c r="S33" s="32"/>
      <c r="T33" s="32"/>
    </row>
    <row r="34" spans="2:20" s="28" customFormat="1" ht="12" x14ac:dyDescent="0.25">
      <c r="B34" s="45"/>
      <c r="C34" s="32"/>
      <c r="D34" s="32"/>
      <c r="E34" s="32"/>
      <c r="L34" s="38"/>
      <c r="M34" s="85"/>
      <c r="N34" s="36" t="s">
        <v>116</v>
      </c>
      <c r="R34" s="32"/>
      <c r="S34" s="32"/>
      <c r="T34" s="32"/>
    </row>
    <row r="35" spans="2:20" s="28" customFormat="1" ht="12" x14ac:dyDescent="0.25">
      <c r="B35" s="45"/>
      <c r="C35" s="32"/>
      <c r="D35" s="32"/>
      <c r="E35" s="32"/>
      <c r="L35" s="38"/>
      <c r="M35" s="85"/>
      <c r="N35" s="36" t="s">
        <v>117</v>
      </c>
      <c r="R35" s="32"/>
      <c r="S35" s="32"/>
      <c r="T35" s="32"/>
    </row>
    <row r="36" spans="2:20" s="28" customFormat="1" ht="12" x14ac:dyDescent="0.25">
      <c r="B36" s="45"/>
      <c r="C36" s="32"/>
      <c r="D36" s="32"/>
      <c r="E36" s="32"/>
      <c r="L36" s="38"/>
      <c r="M36" s="85"/>
      <c r="N36" s="36" t="s">
        <v>119</v>
      </c>
      <c r="R36" s="32"/>
      <c r="S36" s="32"/>
      <c r="T36" s="32"/>
    </row>
    <row r="37" spans="2:20" s="28" customFormat="1" ht="12" x14ac:dyDescent="0.25">
      <c r="B37" s="45"/>
      <c r="C37" s="32"/>
      <c r="D37" s="32"/>
      <c r="E37" s="32"/>
      <c r="L37" s="38"/>
      <c r="M37" s="85"/>
      <c r="N37" s="36" t="s">
        <v>120</v>
      </c>
      <c r="R37" s="32"/>
      <c r="S37" s="32"/>
      <c r="T37" s="32"/>
    </row>
    <row r="38" spans="2:20" s="28" customFormat="1" ht="12" x14ac:dyDescent="0.25">
      <c r="B38" s="45"/>
      <c r="C38" s="32"/>
      <c r="D38" s="32"/>
      <c r="E38" s="32"/>
      <c r="L38" s="38"/>
      <c r="M38" s="85"/>
      <c r="N38" s="36" t="s">
        <v>123</v>
      </c>
      <c r="R38" s="32"/>
      <c r="S38" s="32"/>
      <c r="T38" s="32"/>
    </row>
    <row r="39" spans="2:20" s="28" customFormat="1" ht="12" x14ac:dyDescent="0.25">
      <c r="B39" s="45"/>
      <c r="C39" s="32"/>
      <c r="D39" s="32"/>
      <c r="E39" s="32"/>
      <c r="L39" s="38"/>
      <c r="M39" s="85"/>
      <c r="N39" s="36" t="s">
        <v>121</v>
      </c>
      <c r="R39" s="32"/>
      <c r="S39" s="32"/>
      <c r="T39" s="32"/>
    </row>
    <row r="40" spans="2:20" s="28" customFormat="1" ht="12" x14ac:dyDescent="0.25">
      <c r="B40" s="45"/>
      <c r="C40" s="32"/>
      <c r="D40" s="32"/>
      <c r="E40" s="32"/>
      <c r="L40" s="38"/>
      <c r="M40" s="85"/>
      <c r="N40" s="36" t="s">
        <v>122</v>
      </c>
      <c r="R40" s="32"/>
      <c r="S40" s="32"/>
      <c r="T40" s="32"/>
    </row>
    <row r="41" spans="2:20" s="28" customFormat="1" ht="12" x14ac:dyDescent="0.25">
      <c r="B41" s="45"/>
      <c r="C41" s="32"/>
      <c r="D41" s="32"/>
      <c r="E41" s="32"/>
      <c r="L41" s="38"/>
      <c r="M41" s="85"/>
      <c r="N41" s="36" t="s">
        <v>124</v>
      </c>
      <c r="R41" s="32"/>
      <c r="S41" s="32"/>
      <c r="T41" s="32"/>
    </row>
    <row r="42" spans="2:20" s="28" customFormat="1" ht="29.45" customHeight="1" x14ac:dyDescent="0.25">
      <c r="Q42" s="32"/>
      <c r="R42" s="32"/>
      <c r="S42" s="32"/>
      <c r="T42" s="32"/>
    </row>
    <row r="43" spans="2:20" s="28" customFormat="1" ht="27.95" customHeight="1" x14ac:dyDescent="0.25">
      <c r="B43" s="74" t="s">
        <v>113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Q43" s="32"/>
      <c r="R43" s="32"/>
      <c r="S43" s="32"/>
      <c r="T43" s="32"/>
    </row>
    <row r="44" spans="2:20" s="28" customFormat="1" ht="15.95" customHeight="1" x14ac:dyDescent="0.2">
      <c r="C44" s="32"/>
      <c r="D44" s="33"/>
      <c r="E44" s="33"/>
      <c r="F44" s="33"/>
      <c r="G44" s="12"/>
      <c r="H44" s="12"/>
      <c r="I44" s="12"/>
      <c r="J44" s="12"/>
      <c r="K44" s="12"/>
      <c r="L44" s="12"/>
      <c r="M44" s="12"/>
      <c r="N44" s="12"/>
      <c r="Q44" s="32"/>
      <c r="R44" s="32"/>
      <c r="S44" s="32"/>
    </row>
    <row r="45" spans="2:20" s="28" customFormat="1" ht="17.45" customHeight="1" x14ac:dyDescent="0.2">
      <c r="D45" s="12"/>
      <c r="E45" s="82" t="s">
        <v>53</v>
      </c>
      <c r="F45" s="82"/>
      <c r="G45" s="82"/>
      <c r="H45" s="82"/>
      <c r="I45" s="82"/>
      <c r="J45" s="82"/>
      <c r="K45" s="82"/>
      <c r="L45" s="12"/>
      <c r="M45" s="84" t="s">
        <v>54</v>
      </c>
      <c r="N45" s="84"/>
      <c r="O45" s="32"/>
      <c r="Q45" s="32"/>
    </row>
    <row r="46" spans="2:20" s="28" customFormat="1" ht="17.45" customHeight="1" x14ac:dyDescent="0.2">
      <c r="D46" s="12"/>
      <c r="E46" s="64" t="s">
        <v>11</v>
      </c>
      <c r="F46" s="64"/>
      <c r="G46" s="64"/>
      <c r="H46" s="64"/>
      <c r="I46" s="64"/>
      <c r="J46" s="64"/>
      <c r="K46" s="64"/>
      <c r="L46" s="12"/>
      <c r="M46" s="39" t="s">
        <v>12</v>
      </c>
      <c r="N46" s="37" t="s">
        <v>13</v>
      </c>
      <c r="O46" s="32"/>
      <c r="Q46" s="32"/>
    </row>
    <row r="47" spans="2:20" s="28" customFormat="1" ht="78.599999999999994" customHeight="1" x14ac:dyDescent="0.2">
      <c r="D47" s="40"/>
      <c r="E47" s="83" t="s">
        <v>56</v>
      </c>
      <c r="F47" s="83"/>
      <c r="G47" s="31" t="s">
        <v>57</v>
      </c>
      <c r="H47" s="31" t="s">
        <v>58</v>
      </c>
      <c r="I47" s="31" t="s">
        <v>59</v>
      </c>
      <c r="J47" s="31" t="s">
        <v>60</v>
      </c>
      <c r="K47" s="31" t="s">
        <v>61</v>
      </c>
      <c r="L47" s="12"/>
      <c r="M47" s="41" t="s">
        <v>68</v>
      </c>
      <c r="N47" s="31" t="s">
        <v>69</v>
      </c>
      <c r="O47" s="32"/>
      <c r="P47" s="32"/>
      <c r="Q47" s="32"/>
    </row>
    <row r="48" spans="2:20" s="28" customFormat="1" ht="78.599999999999994" customHeight="1" x14ac:dyDescent="0.2">
      <c r="D48" s="12"/>
      <c r="E48" s="83" t="s">
        <v>63</v>
      </c>
      <c r="F48" s="83"/>
      <c r="G48" s="31" t="s">
        <v>125</v>
      </c>
      <c r="H48" s="31" t="s">
        <v>64</v>
      </c>
      <c r="I48" s="31" t="s">
        <v>65</v>
      </c>
      <c r="J48" s="31" t="s">
        <v>66</v>
      </c>
      <c r="K48" s="31" t="s">
        <v>67</v>
      </c>
      <c r="L48" s="12"/>
      <c r="M48" s="42" t="s">
        <v>77</v>
      </c>
      <c r="N48" s="31" t="s">
        <v>78</v>
      </c>
      <c r="O48" s="32"/>
      <c r="P48" s="32"/>
      <c r="Q48" s="32"/>
    </row>
    <row r="49" spans="4:17" s="28" customFormat="1" ht="25.5" customHeight="1" x14ac:dyDescent="0.2">
      <c r="D49" s="12"/>
      <c r="E49" s="64" t="s">
        <v>13</v>
      </c>
      <c r="F49" s="64" t="s">
        <v>71</v>
      </c>
      <c r="G49" s="37" t="s">
        <v>72</v>
      </c>
      <c r="H49" s="37" t="s">
        <v>73</v>
      </c>
      <c r="I49" s="37" t="s">
        <v>74</v>
      </c>
      <c r="J49" s="37" t="s">
        <v>75</v>
      </c>
      <c r="K49" s="37" t="s">
        <v>76</v>
      </c>
      <c r="L49" s="12"/>
      <c r="M49" s="43">
        <v>5</v>
      </c>
      <c r="N49" s="31" t="s">
        <v>80</v>
      </c>
      <c r="O49" s="32"/>
      <c r="P49" s="32"/>
      <c r="Q49" s="32"/>
    </row>
    <row r="50" spans="4:17" s="28" customFormat="1" ht="23.1" customHeight="1" x14ac:dyDescent="0.2">
      <c r="D50" s="12"/>
      <c r="E50" s="64"/>
      <c r="F50" s="64"/>
      <c r="G50" s="36">
        <v>1</v>
      </c>
      <c r="H50" s="36">
        <v>2</v>
      </c>
      <c r="I50" s="36">
        <v>3</v>
      </c>
      <c r="J50" s="36">
        <v>4</v>
      </c>
      <c r="K50" s="36">
        <v>5</v>
      </c>
      <c r="L50" s="12"/>
      <c r="M50" s="44" t="s">
        <v>82</v>
      </c>
      <c r="N50" s="31" t="s">
        <v>83</v>
      </c>
      <c r="O50" s="32"/>
      <c r="P50" s="32"/>
      <c r="Q50" s="32"/>
    </row>
    <row r="51" spans="4:17" s="28" customFormat="1" ht="50.45" customHeight="1" x14ac:dyDescent="0.2">
      <c r="D51" s="79" t="s">
        <v>10</v>
      </c>
      <c r="E51" s="35" t="s">
        <v>62</v>
      </c>
      <c r="F51" s="36">
        <v>1</v>
      </c>
      <c r="G51" s="44">
        <v>2</v>
      </c>
      <c r="H51" s="44">
        <v>3</v>
      </c>
      <c r="I51" s="44">
        <v>4</v>
      </c>
      <c r="J51" s="43">
        <v>5</v>
      </c>
      <c r="K51" s="42">
        <v>6</v>
      </c>
      <c r="L51" s="12"/>
      <c r="O51" s="32"/>
      <c r="P51" s="32"/>
      <c r="Q51" s="32"/>
    </row>
    <row r="52" spans="4:17" s="28" customFormat="1" ht="50.45" customHeight="1" x14ac:dyDescent="0.2">
      <c r="D52" s="80"/>
      <c r="E52" s="35" t="s">
        <v>85</v>
      </c>
      <c r="F52" s="36">
        <v>2</v>
      </c>
      <c r="G52" s="44">
        <v>3</v>
      </c>
      <c r="H52" s="44">
        <v>4</v>
      </c>
      <c r="I52" s="43">
        <v>5</v>
      </c>
      <c r="J52" s="42">
        <v>6</v>
      </c>
      <c r="K52" s="42">
        <v>7</v>
      </c>
      <c r="L52" s="12"/>
      <c r="O52" s="32"/>
      <c r="P52" s="32"/>
      <c r="Q52" s="32"/>
    </row>
    <row r="53" spans="4:17" s="28" customFormat="1" ht="50.45" customHeight="1" x14ac:dyDescent="0.2">
      <c r="D53" s="80"/>
      <c r="E53" s="35" t="s">
        <v>79</v>
      </c>
      <c r="F53" s="36">
        <v>3</v>
      </c>
      <c r="G53" s="44">
        <v>4</v>
      </c>
      <c r="H53" s="43">
        <v>5</v>
      </c>
      <c r="I53" s="42">
        <v>6</v>
      </c>
      <c r="J53" s="42">
        <v>7</v>
      </c>
      <c r="K53" s="41">
        <v>8</v>
      </c>
      <c r="L53" s="12"/>
      <c r="O53" s="32"/>
      <c r="P53" s="32"/>
      <c r="Q53" s="32"/>
    </row>
    <row r="54" spans="4:17" s="28" customFormat="1" ht="50.45" customHeight="1" x14ac:dyDescent="0.2">
      <c r="D54" s="80"/>
      <c r="E54" s="35" t="s">
        <v>81</v>
      </c>
      <c r="F54" s="36">
        <v>4</v>
      </c>
      <c r="G54" s="43">
        <v>5</v>
      </c>
      <c r="H54" s="42">
        <v>6</v>
      </c>
      <c r="I54" s="42">
        <v>7</v>
      </c>
      <c r="J54" s="41">
        <v>8</v>
      </c>
      <c r="K54" s="41">
        <v>9</v>
      </c>
      <c r="L54" s="12"/>
      <c r="M54" s="38"/>
      <c r="O54" s="32"/>
      <c r="P54" s="32"/>
      <c r="Q54" s="32"/>
    </row>
    <row r="55" spans="4:17" s="28" customFormat="1" ht="50.45" customHeight="1" x14ac:dyDescent="0.2">
      <c r="D55" s="81"/>
      <c r="E55" s="35" t="s">
        <v>84</v>
      </c>
      <c r="F55" s="36">
        <v>5</v>
      </c>
      <c r="G55" s="42">
        <v>6</v>
      </c>
      <c r="H55" s="42">
        <v>7</v>
      </c>
      <c r="I55" s="41">
        <v>8</v>
      </c>
      <c r="J55" s="41">
        <v>9</v>
      </c>
      <c r="K55" s="41">
        <v>10</v>
      </c>
      <c r="L55" s="12"/>
      <c r="O55" s="32"/>
      <c r="P55" s="32"/>
      <c r="Q55" s="32"/>
    </row>
    <row r="56" spans="4:17" s="25" customFormat="1" ht="50.45" customHeight="1" x14ac:dyDescent="0.2">
      <c r="D56" s="1"/>
      <c r="E56" s="1"/>
      <c r="F56" s="1"/>
      <c r="G56" s="1"/>
      <c r="L56" s="1"/>
      <c r="O56" s="7"/>
      <c r="P56" s="7"/>
      <c r="Q56" s="7"/>
    </row>
  </sheetData>
  <sheetProtection algorithmName="SHA-512" hashValue="BaqNxyXVRUGQYLQAcWRf7I/rEVcjnOWsqhtppFlfqCfzdn+HhmcLRli/hArslaMfuDJNe8EeYM6LTxEJhATZPQ==" saltValue="js5B2/M1q1hwnoi3X8vLqQ==" spinCount="100000" sheet="1" objects="1" scenarios="1"/>
  <mergeCells count="50">
    <mergeCell ref="C24:E24"/>
    <mergeCell ref="F16:G16"/>
    <mergeCell ref="F17:G17"/>
    <mergeCell ref="C28:E28"/>
    <mergeCell ref="C29:E29"/>
    <mergeCell ref="C25:E25"/>
    <mergeCell ref="C26:E26"/>
    <mergeCell ref="C27:E27"/>
    <mergeCell ref="D51:D55"/>
    <mergeCell ref="C30:E30"/>
    <mergeCell ref="E45:K45"/>
    <mergeCell ref="E46:K46"/>
    <mergeCell ref="E47:F47"/>
    <mergeCell ref="E48:F48"/>
    <mergeCell ref="C31:E31"/>
    <mergeCell ref="F49:F50"/>
    <mergeCell ref="B43:O43"/>
    <mergeCell ref="M45:N45"/>
    <mergeCell ref="J29:J31"/>
    <mergeCell ref="M29:M30"/>
    <mergeCell ref="M32:M41"/>
    <mergeCell ref="E49:E50"/>
    <mergeCell ref="I13:O13"/>
    <mergeCell ref="B7:O7"/>
    <mergeCell ref="B9:O9"/>
    <mergeCell ref="C2:M5"/>
    <mergeCell ref="B2:B5"/>
    <mergeCell ref="N4:O5"/>
    <mergeCell ref="B22:B23"/>
    <mergeCell ref="C22:E23"/>
    <mergeCell ref="G22:H22"/>
    <mergeCell ref="B13:C13"/>
    <mergeCell ref="E13:G13"/>
    <mergeCell ref="B21:E21"/>
    <mergeCell ref="B14:B15"/>
    <mergeCell ref="E14:E15"/>
    <mergeCell ref="F14:G15"/>
    <mergeCell ref="G21:H21"/>
    <mergeCell ref="C14:C15"/>
    <mergeCell ref="I14:I15"/>
    <mergeCell ref="J14:J15"/>
    <mergeCell ref="J21:O21"/>
    <mergeCell ref="J22:O22"/>
    <mergeCell ref="J23:O23"/>
    <mergeCell ref="K14:K15"/>
    <mergeCell ref="L14:O15"/>
    <mergeCell ref="L16:O16"/>
    <mergeCell ref="L17:O17"/>
    <mergeCell ref="L18:O18"/>
    <mergeCell ref="L19:O19"/>
  </mergeCells>
  <pageMargins left="0.23622047244094491" right="0.23622047244094491" top="0.74803149606299213" bottom="0.74803149606299213" header="0.31496062992125984" footer="0.31496062992125984"/>
  <pageSetup scale="40" fitToHeight="3" orientation="landscape" r:id="rId1"/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5C27-5D07-44BC-AF53-1F99E5315F0E}">
  <sheetPr>
    <pageSetUpPr fitToPage="1"/>
  </sheetPr>
  <dimension ref="A1:X20"/>
  <sheetViews>
    <sheetView showGridLines="0" tabSelected="1" view="pageLayout" topLeftCell="D1" zoomScale="93" zoomScaleNormal="90" zoomScaleSheetLayoutView="90" zoomScalePageLayoutView="93" workbookViewId="0">
      <selection activeCell="U18" sqref="U18"/>
    </sheetView>
  </sheetViews>
  <sheetFormatPr baseColWidth="10" defaultColWidth="11.42578125" defaultRowHeight="11.25" customHeight="1" zeroHeight="1" x14ac:dyDescent="0.2"/>
  <cols>
    <col min="1" max="1" width="5.85546875" style="1" customWidth="1"/>
    <col min="2" max="2" width="4.5703125" style="1" customWidth="1"/>
    <col min="3" max="3" width="4.28515625" style="1" customWidth="1"/>
    <col min="4" max="4" width="4.140625" style="1" customWidth="1"/>
    <col min="5" max="5" width="6" style="1" customWidth="1"/>
    <col min="6" max="6" width="4.7109375" style="1" customWidth="1"/>
    <col min="7" max="7" width="35" style="1" customWidth="1"/>
    <col min="8" max="8" width="30.85546875" style="1" customWidth="1"/>
    <col min="9" max="9" width="6.5703125" style="1" customWidth="1"/>
    <col min="10" max="11" width="6.42578125" style="1" customWidth="1"/>
    <col min="12" max="12" width="11.42578125" style="1"/>
    <col min="13" max="13" width="8.7109375" style="1" customWidth="1"/>
    <col min="14" max="14" width="28.140625" style="1" customWidth="1"/>
    <col min="15" max="15" width="7.42578125" style="1" customWidth="1"/>
    <col min="16" max="17" width="5.85546875" style="1" customWidth="1"/>
    <col min="18" max="18" width="6.7109375" style="1" customWidth="1"/>
    <col min="19" max="19" width="10.140625" style="1" customWidth="1"/>
    <col min="20" max="20" width="9.42578125" style="53" customWidth="1"/>
    <col min="21" max="21" width="16.140625" style="53" customWidth="1"/>
    <col min="22" max="22" width="20.28515625" style="1" customWidth="1"/>
    <col min="23" max="23" width="13.42578125" style="1" customWidth="1"/>
    <col min="24" max="24" width="11.42578125" style="1" customWidth="1"/>
    <col min="25" max="25" width="4.140625" style="1" customWidth="1"/>
    <col min="26" max="16384" width="11.42578125" style="1"/>
  </cols>
  <sheetData>
    <row r="1" spans="1:24" ht="64.5" customHeight="1" x14ac:dyDescent="0.2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s="10" customFormat="1" ht="14.25" x14ac:dyDescent="0.2">
      <c r="A2" s="1"/>
      <c r="B2" s="88" t="s">
        <v>0</v>
      </c>
      <c r="C2" s="89"/>
      <c r="D2" s="89"/>
      <c r="E2" s="89"/>
      <c r="F2" s="90"/>
      <c r="G2" s="94" t="s">
        <v>187</v>
      </c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6"/>
      <c r="W2" s="6" t="s">
        <v>1</v>
      </c>
      <c r="X2" s="48">
        <v>1</v>
      </c>
    </row>
    <row r="3" spans="1:24" s="10" customFormat="1" ht="14.25" x14ac:dyDescent="0.2">
      <c r="A3" s="1"/>
      <c r="B3" s="91"/>
      <c r="C3" s="92"/>
      <c r="D3" s="92"/>
      <c r="E3" s="92"/>
      <c r="F3" s="93"/>
      <c r="G3" s="97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9"/>
      <c r="W3" s="6" t="s">
        <v>2</v>
      </c>
      <c r="X3" s="49">
        <v>45721</v>
      </c>
    </row>
    <row r="4" spans="1:24" s="10" customFormat="1" ht="30.75" customHeight="1" x14ac:dyDescent="0.2">
      <c r="A4" s="1"/>
      <c r="B4" s="100" t="s">
        <v>132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2"/>
    </row>
    <row r="5" spans="1:24" s="10" customFormat="1" ht="27" customHeight="1" x14ac:dyDescent="0.2">
      <c r="A5" s="2"/>
      <c r="B5" s="87" t="s">
        <v>3</v>
      </c>
      <c r="C5" s="87" t="s">
        <v>4</v>
      </c>
      <c r="D5" s="87" t="s">
        <v>5</v>
      </c>
      <c r="E5" s="87" t="s">
        <v>6</v>
      </c>
      <c r="F5" s="87" t="s">
        <v>7</v>
      </c>
      <c r="G5" s="103" t="s">
        <v>8</v>
      </c>
      <c r="H5" s="103" t="s">
        <v>9</v>
      </c>
      <c r="I5" s="87" t="s">
        <v>10</v>
      </c>
      <c r="J5" s="87" t="s">
        <v>11</v>
      </c>
      <c r="K5" s="87" t="s">
        <v>12</v>
      </c>
      <c r="L5" s="87" t="s">
        <v>13</v>
      </c>
      <c r="M5" s="87" t="s">
        <v>14</v>
      </c>
      <c r="N5" s="103" t="s">
        <v>15</v>
      </c>
      <c r="O5" s="103" t="s">
        <v>16</v>
      </c>
      <c r="P5" s="103"/>
      <c r="Q5" s="103"/>
      <c r="R5" s="103"/>
      <c r="S5" s="106" t="s">
        <v>17</v>
      </c>
      <c r="T5" s="106" t="s">
        <v>18</v>
      </c>
      <c r="U5" s="104" t="s">
        <v>19</v>
      </c>
      <c r="V5" s="104" t="s">
        <v>20</v>
      </c>
      <c r="W5" s="103" t="s">
        <v>21</v>
      </c>
      <c r="X5" s="103"/>
    </row>
    <row r="6" spans="1:24" s="10" customFormat="1" ht="60.75" customHeight="1" x14ac:dyDescent="0.2">
      <c r="A6" s="2"/>
      <c r="B6" s="87"/>
      <c r="C6" s="87"/>
      <c r="D6" s="87"/>
      <c r="E6" s="87"/>
      <c r="F6" s="87"/>
      <c r="G6" s="103"/>
      <c r="H6" s="103"/>
      <c r="I6" s="87"/>
      <c r="J6" s="87"/>
      <c r="K6" s="87"/>
      <c r="L6" s="87"/>
      <c r="M6" s="87"/>
      <c r="N6" s="103"/>
      <c r="O6" s="8" t="s">
        <v>10</v>
      </c>
      <c r="P6" s="8" t="s">
        <v>11</v>
      </c>
      <c r="Q6" s="8" t="s">
        <v>12</v>
      </c>
      <c r="R6" s="8" t="s">
        <v>13</v>
      </c>
      <c r="S6" s="107"/>
      <c r="T6" s="107"/>
      <c r="U6" s="105"/>
      <c r="V6" s="105"/>
      <c r="W6" s="16" t="s">
        <v>22</v>
      </c>
      <c r="X6" s="11" t="s">
        <v>23</v>
      </c>
    </row>
    <row r="7" spans="1:24" s="50" customFormat="1" ht="87" customHeight="1" x14ac:dyDescent="0.2">
      <c r="A7" s="20" t="s">
        <v>24</v>
      </c>
      <c r="B7" s="4" t="s">
        <v>25</v>
      </c>
      <c r="C7" s="9" t="s">
        <v>26</v>
      </c>
      <c r="D7" s="9" t="s">
        <v>27</v>
      </c>
      <c r="E7" s="9" t="s">
        <v>27</v>
      </c>
      <c r="F7" s="9" t="s">
        <v>27</v>
      </c>
      <c r="G7" s="4" t="s">
        <v>28</v>
      </c>
      <c r="H7" s="4" t="s">
        <v>28</v>
      </c>
      <c r="I7" s="9" t="s">
        <v>27</v>
      </c>
      <c r="J7" s="9" t="s">
        <v>27</v>
      </c>
      <c r="K7" s="46" t="s">
        <v>29</v>
      </c>
      <c r="L7" s="46" t="s">
        <v>29</v>
      </c>
      <c r="M7" s="9" t="s">
        <v>27</v>
      </c>
      <c r="N7" s="4" t="s">
        <v>28</v>
      </c>
      <c r="O7" s="9" t="s">
        <v>27</v>
      </c>
      <c r="P7" s="9" t="s">
        <v>27</v>
      </c>
      <c r="Q7" s="46" t="s">
        <v>29</v>
      </c>
      <c r="R7" s="46" t="s">
        <v>29</v>
      </c>
      <c r="S7" s="9" t="s">
        <v>27</v>
      </c>
      <c r="T7" s="9" t="s">
        <v>27</v>
      </c>
      <c r="U7" s="4" t="s">
        <v>28</v>
      </c>
      <c r="V7" s="4" t="s">
        <v>28</v>
      </c>
      <c r="W7" s="5" t="s">
        <v>28</v>
      </c>
      <c r="X7" s="9" t="s">
        <v>27</v>
      </c>
    </row>
    <row r="8" spans="1:24" s="51" customFormat="1" ht="60.75" customHeight="1" x14ac:dyDescent="0.2">
      <c r="B8" s="15">
        <v>1</v>
      </c>
      <c r="C8" s="13" t="s">
        <v>34</v>
      </c>
      <c r="D8" s="13" t="s">
        <v>43</v>
      </c>
      <c r="E8" s="13" t="s">
        <v>36</v>
      </c>
      <c r="F8" s="13" t="s">
        <v>135</v>
      </c>
      <c r="G8" s="14" t="s">
        <v>142</v>
      </c>
      <c r="H8" s="14" t="s">
        <v>143</v>
      </c>
      <c r="I8" s="13" t="s">
        <v>144</v>
      </c>
      <c r="J8" s="13" t="s">
        <v>145</v>
      </c>
      <c r="K8" s="31">
        <f>IFERROR(MID(I8,1,1)+MID(J8,1,1),"")</f>
        <v>5</v>
      </c>
      <c r="L8" s="52" t="str">
        <f>IF(K8="","",IF(OR(K8=2,K8=3,K8=4),'TABLAS DE VALORACION'!$N$50,IF(K8=5,'TABLAS DE VALORACION'!$N$49,IF(OR(K8=6,K8=7),'TABLAS DE VALORACION'!$N$48,IF(OR(K8=8,K8=9,K8=10),'TABLAS DE VALORACION'!$N$47)))))</f>
        <v>Riesgo Medio</v>
      </c>
      <c r="M8" s="15" t="s">
        <v>87</v>
      </c>
      <c r="N8" s="15" t="s">
        <v>146</v>
      </c>
      <c r="O8" s="13" t="s">
        <v>147</v>
      </c>
      <c r="P8" s="13" t="s">
        <v>148</v>
      </c>
      <c r="Q8" s="52">
        <f t="shared" ref="Q8" si="0">IFERROR(MID(O8,1,1)+MID(P8,1,1),"")</f>
        <v>2</v>
      </c>
      <c r="R8" s="52" t="str">
        <f>IF(Q8="","",IF(OR(Q8=2,Q8=3,Q8=4),'TABLAS DE VALORACION'!$N$50,IF(Q8=5,'TABLAS DE VALORACION'!$N$49,IF(OR(Q8=6,Q8=7),'TABLAS DE VALORACION'!$N$48,IF(OR(Q8=8,Q8=9,Q8=10),'TABLAS DE VALORACION'!$N$47)))))</f>
        <v>Riesgo Bajo</v>
      </c>
      <c r="S8" s="15" t="s">
        <v>86</v>
      </c>
      <c r="T8" s="15" t="s">
        <v>87</v>
      </c>
      <c r="U8" s="17">
        <v>46106</v>
      </c>
      <c r="V8" s="17">
        <v>46125</v>
      </c>
      <c r="W8" s="18" t="s">
        <v>149</v>
      </c>
      <c r="X8" s="19" t="s">
        <v>118</v>
      </c>
    </row>
    <row r="9" spans="1:24" s="50" customFormat="1" ht="54.95" customHeight="1" x14ac:dyDescent="0.2">
      <c r="B9" s="15">
        <v>2</v>
      </c>
      <c r="C9" s="13" t="s">
        <v>34</v>
      </c>
      <c r="D9" s="13" t="s">
        <v>47</v>
      </c>
      <c r="E9" s="13" t="s">
        <v>41</v>
      </c>
      <c r="F9" s="13" t="s">
        <v>133</v>
      </c>
      <c r="G9" s="14" t="s">
        <v>151</v>
      </c>
      <c r="H9" s="14" t="s">
        <v>152</v>
      </c>
      <c r="I9" s="13" t="s">
        <v>150</v>
      </c>
      <c r="J9" s="13" t="s">
        <v>153</v>
      </c>
      <c r="K9" s="31">
        <f t="shared" ref="K9:K19" si="1">IFERROR(MID(I9,1,1)+MID(J9,1,1),"")</f>
        <v>5</v>
      </c>
      <c r="L9" s="52" t="str">
        <f>IF(K9="","",IF(OR(K9=2,K9=3,K9=4),'TABLAS DE VALORACION'!$N$50,IF(K9=5,'TABLAS DE VALORACION'!$N$49,IF(OR(K9=6,K9=7),'TABLAS DE VALORACION'!$N$48,IF(OR(K9=8,K9=9,K9=10),'TABLAS DE VALORACION'!$N$47)))))</f>
        <v>Riesgo Medio</v>
      </c>
      <c r="M9" s="15" t="s">
        <v>89</v>
      </c>
      <c r="N9" s="15" t="s">
        <v>154</v>
      </c>
      <c r="O9" s="13" t="s">
        <v>147</v>
      </c>
      <c r="P9" s="13" t="s">
        <v>145</v>
      </c>
      <c r="Q9" s="52">
        <f t="shared" ref="Q9:Q19" si="2">IFERROR(MID(O9,1,1)+MID(P9,1,1),"")</f>
        <v>3</v>
      </c>
      <c r="R9" s="52" t="str">
        <f>IF(Q9="","",IF(OR(Q9=2,Q9=3,Q9=4),'TABLAS DE VALORACION'!$N$50,IF(Q9=5,'TABLAS DE VALORACION'!$N$49,IF(OR(Q9=6,Q9=7),'TABLAS DE VALORACION'!$N$48,IF(OR(Q9=8,Q9=9,Q9=10),'TABLAS DE VALORACION'!$N$47)))))</f>
        <v>Riesgo Bajo</v>
      </c>
      <c r="S9" s="15" t="s">
        <v>86</v>
      </c>
      <c r="T9" s="15" t="s">
        <v>87</v>
      </c>
      <c r="U9" s="17">
        <v>46115</v>
      </c>
      <c r="V9" s="17">
        <v>46125</v>
      </c>
      <c r="W9" s="18" t="s">
        <v>155</v>
      </c>
      <c r="X9" s="19" t="s">
        <v>118</v>
      </c>
    </row>
    <row r="10" spans="1:24" s="50" customFormat="1" ht="54.95" customHeight="1" x14ac:dyDescent="0.2">
      <c r="B10" s="15">
        <v>3</v>
      </c>
      <c r="C10" s="13" t="s">
        <v>34</v>
      </c>
      <c r="D10" s="13" t="s">
        <v>47</v>
      </c>
      <c r="E10" s="13" t="s">
        <v>44</v>
      </c>
      <c r="F10" s="13" t="s">
        <v>135</v>
      </c>
      <c r="G10" s="14" t="s">
        <v>156</v>
      </c>
      <c r="H10" s="14" t="s">
        <v>164</v>
      </c>
      <c r="I10" s="13" t="s">
        <v>144</v>
      </c>
      <c r="J10" s="13" t="s">
        <v>145</v>
      </c>
      <c r="K10" s="31">
        <f t="shared" si="1"/>
        <v>5</v>
      </c>
      <c r="L10" s="52" t="str">
        <f>IF(K10="","",IF(OR(K10=2,K10=3,K10=4),'TABLAS DE VALORACION'!$N$50,IF(K10=5,'TABLAS DE VALORACION'!$N$49,IF(OR(K10=6,K10=7),'TABLAS DE VALORACION'!$N$48,IF(OR(K10=8,K10=9,K10=10),'TABLAS DE VALORACION'!$N$47)))))</f>
        <v>Riesgo Medio</v>
      </c>
      <c r="M10" s="15" t="s">
        <v>89</v>
      </c>
      <c r="N10" s="15" t="s">
        <v>154</v>
      </c>
      <c r="O10" s="13" t="s">
        <v>150</v>
      </c>
      <c r="P10" s="13" t="s">
        <v>145</v>
      </c>
      <c r="Q10" s="52">
        <f t="shared" si="2"/>
        <v>4</v>
      </c>
      <c r="R10" s="52" t="str">
        <f>IF(Q10="","",IF(OR(Q10=2,Q10=3,Q10=4),'TABLAS DE VALORACION'!$N$50,IF(Q10=5,'TABLAS DE VALORACION'!$N$49,IF(OR(Q10=6,Q10=7),'TABLAS DE VALORACION'!$N$48,IF(OR(Q10=8,Q10=9,Q10=10),'TABLAS DE VALORACION'!$N$47)))))</f>
        <v>Riesgo Bajo</v>
      </c>
      <c r="S10" s="15" t="s">
        <v>86</v>
      </c>
      <c r="T10" s="15" t="s">
        <v>87</v>
      </c>
      <c r="U10" s="17">
        <v>46115</v>
      </c>
      <c r="V10" s="17">
        <v>46125</v>
      </c>
      <c r="W10" s="18" t="s">
        <v>179</v>
      </c>
      <c r="X10" s="19" t="s">
        <v>118</v>
      </c>
    </row>
    <row r="11" spans="1:24" s="50" customFormat="1" ht="54.95" customHeight="1" x14ac:dyDescent="0.2">
      <c r="B11" s="15">
        <v>4</v>
      </c>
      <c r="C11" s="13" t="s">
        <v>39</v>
      </c>
      <c r="D11" s="13" t="s">
        <v>47</v>
      </c>
      <c r="E11" s="13" t="s">
        <v>49</v>
      </c>
      <c r="F11" s="13" t="s">
        <v>135</v>
      </c>
      <c r="G11" s="14" t="s">
        <v>157</v>
      </c>
      <c r="H11" s="14" t="s">
        <v>165</v>
      </c>
      <c r="I11" s="13" t="s">
        <v>144</v>
      </c>
      <c r="J11" s="13" t="s">
        <v>153</v>
      </c>
      <c r="K11" s="31">
        <f t="shared" si="1"/>
        <v>6</v>
      </c>
      <c r="L11" s="52" t="str">
        <f>IF(K11="","",IF(OR(K11=2,K11=3,K11=4),'TABLAS DE VALORACION'!$N$50,IF(K11=5,'TABLAS DE VALORACION'!$N$49,IF(OR(K11=6,K11=7),'TABLAS DE VALORACION'!$N$48,IF(OR(K11=8,K11=9,K11=10),'TABLAS DE VALORACION'!$N$47)))))</f>
        <v>Riesgo Alto</v>
      </c>
      <c r="M11" s="15" t="s">
        <v>89</v>
      </c>
      <c r="N11" s="15" t="s">
        <v>172</v>
      </c>
      <c r="O11" s="13" t="s">
        <v>144</v>
      </c>
      <c r="P11" s="13" t="s">
        <v>145</v>
      </c>
      <c r="Q11" s="52">
        <f t="shared" si="2"/>
        <v>5</v>
      </c>
      <c r="R11" s="52" t="str">
        <f>IF(Q11="","",IF(OR(Q11=2,Q11=3,Q11=4),'TABLAS DE VALORACION'!$N$50,IF(Q11=5,'TABLAS DE VALORACION'!$N$49,IF(OR(Q11=6,Q11=7),'TABLAS DE VALORACION'!$N$48,IF(OR(Q11=8,Q11=9,Q11=10),'TABLAS DE VALORACION'!$N$47)))))</f>
        <v>Riesgo Medio</v>
      </c>
      <c r="S11" s="15" t="s">
        <v>86</v>
      </c>
      <c r="T11" s="15" t="s">
        <v>87</v>
      </c>
      <c r="U11" s="17">
        <v>46125</v>
      </c>
      <c r="V11" s="17">
        <v>46162</v>
      </c>
      <c r="W11" s="18" t="s">
        <v>180</v>
      </c>
      <c r="X11" s="19" t="s">
        <v>124</v>
      </c>
    </row>
    <row r="12" spans="1:24" s="50" customFormat="1" ht="54.95" customHeight="1" x14ac:dyDescent="0.2">
      <c r="B12" s="15">
        <v>5</v>
      </c>
      <c r="C12" s="13" t="s">
        <v>39</v>
      </c>
      <c r="D12" s="13" t="s">
        <v>47</v>
      </c>
      <c r="E12" s="13" t="s">
        <v>49</v>
      </c>
      <c r="F12" s="13" t="s">
        <v>135</v>
      </c>
      <c r="G12" s="14" t="s">
        <v>158</v>
      </c>
      <c r="H12" s="14" t="s">
        <v>166</v>
      </c>
      <c r="I12" s="13" t="s">
        <v>147</v>
      </c>
      <c r="J12" s="13" t="s">
        <v>153</v>
      </c>
      <c r="K12" s="31">
        <f t="shared" si="1"/>
        <v>4</v>
      </c>
      <c r="L12" s="52" t="str">
        <f>IF(K12="","",IF(OR(K12=2,K12=3,K12=4),'TABLAS DE VALORACION'!$N$50,IF(K12=5,'TABLAS DE VALORACION'!$N$49,IF(OR(K12=6,K12=7),'TABLAS DE VALORACION'!$N$48,IF(OR(K12=8,K12=9,K12=10),'TABLAS DE VALORACION'!$N$47)))))</f>
        <v>Riesgo Bajo</v>
      </c>
      <c r="M12" s="15" t="s">
        <v>89</v>
      </c>
      <c r="N12" s="15" t="s">
        <v>173</v>
      </c>
      <c r="O12" s="13" t="s">
        <v>147</v>
      </c>
      <c r="P12" s="13" t="s">
        <v>145</v>
      </c>
      <c r="Q12" s="52">
        <f t="shared" si="2"/>
        <v>3</v>
      </c>
      <c r="R12" s="52" t="str">
        <f>IF(Q12="","",IF(OR(Q12=2,Q12=3,Q12=4),'TABLAS DE VALORACION'!$N$50,IF(Q12=5,'TABLAS DE VALORACION'!$N$49,IF(OR(Q12=6,Q12=7),'TABLAS DE VALORACION'!$N$48,IF(OR(Q12=8,Q12=9,Q12=10),'TABLAS DE VALORACION'!$N$47)))))</f>
        <v>Riesgo Bajo</v>
      </c>
      <c r="S12" s="15" t="s">
        <v>86</v>
      </c>
      <c r="T12" s="15" t="s">
        <v>87</v>
      </c>
      <c r="U12" s="17">
        <v>46125</v>
      </c>
      <c r="V12" s="17">
        <v>46162</v>
      </c>
      <c r="W12" s="18" t="s">
        <v>181</v>
      </c>
      <c r="X12" s="19" t="s">
        <v>124</v>
      </c>
    </row>
    <row r="13" spans="1:24" s="50" customFormat="1" ht="54.95" customHeight="1" x14ac:dyDescent="0.2">
      <c r="B13" s="15">
        <v>6</v>
      </c>
      <c r="C13" s="13" t="s">
        <v>34</v>
      </c>
      <c r="D13" s="13" t="s">
        <v>47</v>
      </c>
      <c r="E13" s="13" t="s">
        <v>36</v>
      </c>
      <c r="F13" s="13" t="s">
        <v>133</v>
      </c>
      <c r="G13" s="14" t="s">
        <v>159</v>
      </c>
      <c r="H13" s="14" t="s">
        <v>167</v>
      </c>
      <c r="I13" s="13" t="s">
        <v>150</v>
      </c>
      <c r="J13" s="13" t="s">
        <v>145</v>
      </c>
      <c r="K13" s="31">
        <f t="shared" si="1"/>
        <v>4</v>
      </c>
      <c r="L13" s="52" t="str">
        <f>IF(K13="","",IF(OR(K13=2,K13=3,K13=4),'TABLAS DE VALORACION'!$N$50,IF(K13=5,'TABLAS DE VALORACION'!$N$49,IF(OR(K13=6,K13=7),'TABLAS DE VALORACION'!$N$48,IF(OR(K13=8,K13=9,K13=10),'TABLAS DE VALORACION'!$N$47)))))</f>
        <v>Riesgo Bajo</v>
      </c>
      <c r="M13" s="15" t="s">
        <v>89</v>
      </c>
      <c r="N13" s="15" t="s">
        <v>174</v>
      </c>
      <c r="O13" s="13" t="s">
        <v>147</v>
      </c>
      <c r="P13" s="13" t="s">
        <v>145</v>
      </c>
      <c r="Q13" s="52">
        <f t="shared" si="2"/>
        <v>3</v>
      </c>
      <c r="R13" s="52" t="str">
        <f>IF(Q13="","",IF(OR(Q13=2,Q13=3,Q13=4),'TABLAS DE VALORACION'!$N$50,IF(Q13=5,'TABLAS DE VALORACION'!$N$49,IF(OR(Q13=6,Q13=7),'TABLAS DE VALORACION'!$N$48,IF(OR(Q13=8,Q13=9,Q13=10),'TABLAS DE VALORACION'!$N$47)))))</f>
        <v>Riesgo Bajo</v>
      </c>
      <c r="S13" s="15" t="s">
        <v>86</v>
      </c>
      <c r="T13" s="15" t="s">
        <v>87</v>
      </c>
      <c r="U13" s="17">
        <v>46112</v>
      </c>
      <c r="V13" s="17">
        <v>46162</v>
      </c>
      <c r="W13" s="18" t="s">
        <v>182</v>
      </c>
      <c r="X13" s="19" t="s">
        <v>124</v>
      </c>
    </row>
    <row r="14" spans="1:24" s="50" customFormat="1" ht="54.95" customHeight="1" x14ac:dyDescent="0.2">
      <c r="B14" s="15">
        <v>7</v>
      </c>
      <c r="C14" s="13" t="s">
        <v>34</v>
      </c>
      <c r="D14" s="13" t="s">
        <v>47</v>
      </c>
      <c r="E14" s="13" t="s">
        <v>49</v>
      </c>
      <c r="F14" s="13" t="s">
        <v>135</v>
      </c>
      <c r="G14" s="14" t="s">
        <v>160</v>
      </c>
      <c r="H14" s="14" t="s">
        <v>168</v>
      </c>
      <c r="I14" s="13" t="s">
        <v>144</v>
      </c>
      <c r="J14" s="13" t="s">
        <v>145</v>
      </c>
      <c r="K14" s="31">
        <f t="shared" si="1"/>
        <v>5</v>
      </c>
      <c r="L14" s="52" t="str">
        <f>IF(K14="","",IF(OR(K14=2,K14=3,K14=4),'TABLAS DE VALORACION'!$N$50,IF(K14=5,'TABLAS DE VALORACION'!$N$49,IF(OR(K14=6,K14=7),'TABLAS DE VALORACION'!$N$48,IF(OR(K14=8,K14=9,K14=10),'TABLAS DE VALORACION'!$N$47)))))</f>
        <v>Riesgo Medio</v>
      </c>
      <c r="M14" s="15" t="s">
        <v>89</v>
      </c>
      <c r="N14" s="15" t="s">
        <v>175</v>
      </c>
      <c r="O14" s="13" t="s">
        <v>150</v>
      </c>
      <c r="P14" s="13" t="s">
        <v>145</v>
      </c>
      <c r="Q14" s="52">
        <f t="shared" si="2"/>
        <v>4</v>
      </c>
      <c r="R14" s="52" t="str">
        <f>IF(Q14="","",IF(OR(Q14=2,Q14=3,Q14=4),'TABLAS DE VALORACION'!$N$50,IF(Q14=5,'TABLAS DE VALORACION'!$N$49,IF(OR(Q14=6,Q14=7),'TABLAS DE VALORACION'!$N$48,IF(OR(Q14=8,Q14=9,Q14=10),'TABLAS DE VALORACION'!$N$47)))))</f>
        <v>Riesgo Bajo</v>
      </c>
      <c r="S14" s="15" t="s">
        <v>86</v>
      </c>
      <c r="T14" s="15" t="s">
        <v>87</v>
      </c>
      <c r="U14" s="17">
        <v>46125</v>
      </c>
      <c r="V14" s="17">
        <v>46162</v>
      </c>
      <c r="W14" s="18" t="s">
        <v>183</v>
      </c>
      <c r="X14" s="19" t="s">
        <v>118</v>
      </c>
    </row>
    <row r="15" spans="1:24" ht="59.25" customHeight="1" x14ac:dyDescent="0.2">
      <c r="A15" s="50"/>
      <c r="B15" s="15">
        <v>8</v>
      </c>
      <c r="C15" s="13" t="s">
        <v>34</v>
      </c>
      <c r="D15" s="13" t="s">
        <v>47</v>
      </c>
      <c r="E15" s="13" t="s">
        <v>44</v>
      </c>
      <c r="F15" s="13" t="s">
        <v>135</v>
      </c>
      <c r="G15" s="14" t="s">
        <v>161</v>
      </c>
      <c r="H15" s="14" t="s">
        <v>169</v>
      </c>
      <c r="I15" s="13" t="s">
        <v>150</v>
      </c>
      <c r="J15" s="13" t="s">
        <v>145</v>
      </c>
      <c r="K15" s="31">
        <f t="shared" si="1"/>
        <v>4</v>
      </c>
      <c r="L15" s="52" t="str">
        <f>IF(K15="","",IF(OR(K15=2,K15=3,K15=4),'TABLAS DE VALORACION'!$N$50,IF(K15=5,'TABLAS DE VALORACION'!$N$49,IF(OR(K15=6,K15=7),'TABLAS DE VALORACION'!$N$48,IF(OR(K15=8,K15=9,K15=10),'TABLAS DE VALORACION'!$N$47)))))</f>
        <v>Riesgo Bajo</v>
      </c>
      <c r="M15" s="15" t="s">
        <v>89</v>
      </c>
      <c r="N15" s="15" t="s">
        <v>176</v>
      </c>
      <c r="O15" s="13" t="s">
        <v>147</v>
      </c>
      <c r="P15" s="13" t="s">
        <v>145</v>
      </c>
      <c r="Q15" s="52">
        <f t="shared" si="2"/>
        <v>3</v>
      </c>
      <c r="R15" s="52" t="str">
        <f>IF(Q15="","",IF(OR(Q15=2,Q15=3,Q15=4),'TABLAS DE VALORACION'!$N$50,IF(Q15=5,'TABLAS DE VALORACION'!$N$49,IF(OR(Q15=6,Q15=7),'TABLAS DE VALORACION'!$N$48,IF(OR(Q15=8,Q15=9,Q15=10),'TABLAS DE VALORACION'!$N$47)))))</f>
        <v>Riesgo Bajo</v>
      </c>
      <c r="S15" s="15" t="s">
        <v>86</v>
      </c>
      <c r="T15" s="15" t="s">
        <v>87</v>
      </c>
      <c r="U15" s="17">
        <v>46118</v>
      </c>
      <c r="V15" s="17">
        <v>46125</v>
      </c>
      <c r="W15" s="18" t="s">
        <v>184</v>
      </c>
      <c r="X15" s="19" t="s">
        <v>118</v>
      </c>
    </row>
    <row r="16" spans="1:24" ht="59.25" customHeight="1" x14ac:dyDescent="0.2">
      <c r="A16" s="50"/>
      <c r="B16" s="15">
        <v>9</v>
      </c>
      <c r="C16" s="13" t="s">
        <v>34</v>
      </c>
      <c r="D16" s="13" t="s">
        <v>47</v>
      </c>
      <c r="E16" s="13" t="s">
        <v>49</v>
      </c>
      <c r="F16" s="13" t="s">
        <v>135</v>
      </c>
      <c r="G16" s="14" t="s">
        <v>162</v>
      </c>
      <c r="H16" s="14" t="s">
        <v>170</v>
      </c>
      <c r="I16" s="13" t="s">
        <v>144</v>
      </c>
      <c r="J16" s="13" t="s">
        <v>145</v>
      </c>
      <c r="K16" s="31">
        <f t="shared" si="1"/>
        <v>5</v>
      </c>
      <c r="L16" s="52" t="str">
        <f>IF(K16="","",IF(OR(K16=2,K16=3,K16=4),'TABLAS DE VALORACION'!$N$50,IF(K16=5,'TABLAS DE VALORACION'!$N$49,IF(OR(K16=6,K16=7),'TABLAS DE VALORACION'!$N$48,IF(OR(K16=8,K16=9,K16=10),'TABLAS DE VALORACION'!$N$47)))))</f>
        <v>Riesgo Medio</v>
      </c>
      <c r="M16" s="15" t="s">
        <v>89</v>
      </c>
      <c r="N16" s="15" t="s">
        <v>177</v>
      </c>
      <c r="O16" s="13" t="s">
        <v>150</v>
      </c>
      <c r="P16" s="13" t="s">
        <v>145</v>
      </c>
      <c r="Q16" s="52">
        <f t="shared" si="2"/>
        <v>4</v>
      </c>
      <c r="R16" s="52" t="str">
        <f>IF(Q16="","",IF(OR(Q16=2,Q16=3,Q16=4),'TABLAS DE VALORACION'!$N$50,IF(Q16=5,'TABLAS DE VALORACION'!$N$49,IF(OR(Q16=6,Q16=7),'TABLAS DE VALORACION'!$N$48,IF(OR(Q16=8,Q16=9,Q16=10),'TABLAS DE VALORACION'!$N$47)))))</f>
        <v>Riesgo Bajo</v>
      </c>
      <c r="S16" s="15" t="s">
        <v>86</v>
      </c>
      <c r="T16" s="15" t="s">
        <v>87</v>
      </c>
      <c r="U16" s="17">
        <v>46125</v>
      </c>
      <c r="V16" s="17">
        <v>46162</v>
      </c>
      <c r="W16" s="18" t="s">
        <v>185</v>
      </c>
      <c r="X16" s="19" t="s">
        <v>118</v>
      </c>
    </row>
    <row r="17" spans="1:24" ht="59.25" customHeight="1" x14ac:dyDescent="0.2">
      <c r="A17" s="50"/>
      <c r="B17" s="15">
        <v>10</v>
      </c>
      <c r="C17" s="13" t="s">
        <v>34</v>
      </c>
      <c r="D17" s="13" t="s">
        <v>47</v>
      </c>
      <c r="E17" s="13" t="s">
        <v>49</v>
      </c>
      <c r="F17" s="13" t="s">
        <v>135</v>
      </c>
      <c r="G17" s="14" t="s">
        <v>163</v>
      </c>
      <c r="H17" s="14" t="s">
        <v>171</v>
      </c>
      <c r="I17" s="13" t="s">
        <v>144</v>
      </c>
      <c r="J17" s="13" t="s">
        <v>153</v>
      </c>
      <c r="K17" s="31">
        <f t="shared" si="1"/>
        <v>6</v>
      </c>
      <c r="L17" s="52" t="str">
        <f>IF(K17="","",IF(OR(K17=2,K17=3,K17=4),'TABLAS DE VALORACION'!$N$50,IF(K17=5,'TABLAS DE VALORACION'!$N$49,IF(OR(K17=6,K17=7),'TABLAS DE VALORACION'!$N$48,IF(OR(K17=8,K17=9,K17=10),'TABLAS DE VALORACION'!$N$47)))))</f>
        <v>Riesgo Alto</v>
      </c>
      <c r="M17" s="15" t="s">
        <v>89</v>
      </c>
      <c r="N17" s="15" t="s">
        <v>178</v>
      </c>
      <c r="O17" s="13" t="s">
        <v>150</v>
      </c>
      <c r="P17" s="13" t="s">
        <v>145</v>
      </c>
      <c r="Q17" s="52">
        <f t="shared" si="2"/>
        <v>4</v>
      </c>
      <c r="R17" s="52" t="str">
        <f>IF(Q17="","",IF(OR(Q17=2,Q17=3,Q17=4),'TABLAS DE VALORACION'!$N$50,IF(Q17=5,'TABLAS DE VALORACION'!$N$49,IF(OR(Q17=6,Q17=7),'TABLAS DE VALORACION'!$N$48,IF(OR(Q17=8,Q17=9,Q17=10),'TABLAS DE VALORACION'!$N$47)))))</f>
        <v>Riesgo Bajo</v>
      </c>
      <c r="S17" s="15" t="s">
        <v>86</v>
      </c>
      <c r="T17" s="15" t="s">
        <v>87</v>
      </c>
      <c r="U17" s="17">
        <v>46125</v>
      </c>
      <c r="V17" s="17">
        <v>46162</v>
      </c>
      <c r="W17" s="18" t="s">
        <v>186</v>
      </c>
      <c r="X17" s="19" t="s">
        <v>118</v>
      </c>
    </row>
    <row r="18" spans="1:24" ht="59.25" customHeight="1" x14ac:dyDescent="0.2">
      <c r="A18" s="50"/>
      <c r="B18" s="15"/>
      <c r="C18" s="13"/>
      <c r="D18" s="13"/>
      <c r="E18" s="13"/>
      <c r="F18" s="13"/>
      <c r="G18" s="14"/>
      <c r="H18" s="14"/>
      <c r="I18" s="13"/>
      <c r="J18" s="13"/>
      <c r="K18" s="31" t="str">
        <f t="shared" si="1"/>
        <v/>
      </c>
      <c r="L18" s="52" t="str">
        <f>IF(K18="","",IF(OR(K18=2,K18=3,K18=4),'TABLAS DE VALORACION'!$N$50,IF(K18=5,'TABLAS DE VALORACION'!$N$49,IF(OR(K18=6,K18=7),'TABLAS DE VALORACION'!$N$48,IF(OR(K18=8,K18=9,K18=10),'TABLAS DE VALORACION'!$N$47)))))</f>
        <v/>
      </c>
      <c r="M18" s="15"/>
      <c r="N18" s="15"/>
      <c r="O18" s="13"/>
      <c r="P18" s="13"/>
      <c r="Q18" s="52" t="str">
        <f t="shared" si="2"/>
        <v/>
      </c>
      <c r="R18" s="52" t="str">
        <f>IF(Q18="","",IF(OR(Q18=2,Q18=3,Q18=4),'TABLAS DE VALORACION'!$N$50,IF(Q18=5,'TABLAS DE VALORACION'!$N$49,IF(OR(Q18=6,Q18=7),'TABLAS DE VALORACION'!$N$48,IF(OR(Q18=8,Q18=9,Q18=10),'TABLAS DE VALORACION'!$N$47)))))</f>
        <v/>
      </c>
      <c r="S18" s="15"/>
      <c r="T18" s="15"/>
      <c r="U18" s="17"/>
      <c r="V18" s="17"/>
      <c r="W18" s="18"/>
      <c r="X18" s="19"/>
    </row>
    <row r="19" spans="1:24" ht="59.25" customHeight="1" x14ac:dyDescent="0.2">
      <c r="A19" s="50"/>
      <c r="B19" s="15"/>
      <c r="C19" s="13"/>
      <c r="D19" s="13"/>
      <c r="E19" s="13"/>
      <c r="F19" s="13"/>
      <c r="G19" s="14"/>
      <c r="H19" s="14"/>
      <c r="I19" s="13"/>
      <c r="J19" s="13"/>
      <c r="K19" s="31" t="str">
        <f t="shared" si="1"/>
        <v/>
      </c>
      <c r="L19" s="52" t="str">
        <f>IF(K19="","",IF(OR(K19=2,K19=3,K19=4),'TABLAS DE VALORACION'!$N$50,IF(K19=5,'TABLAS DE VALORACION'!$N$49,IF(OR(K19=6,K19=7),'TABLAS DE VALORACION'!$N$48,IF(OR(K19=8,K19=9,K19=10),'TABLAS DE VALORACION'!$N$47)))))</f>
        <v/>
      </c>
      <c r="M19" s="15"/>
      <c r="N19" s="15"/>
      <c r="O19" s="13"/>
      <c r="P19" s="13"/>
      <c r="Q19" s="52" t="str">
        <f t="shared" si="2"/>
        <v/>
      </c>
      <c r="R19" s="52" t="str">
        <f>IF(Q19="","",IF(OR(Q19=2,Q19=3,Q19=4),'TABLAS DE VALORACION'!$N$50,IF(Q19=5,'TABLAS DE VALORACION'!$N$49,IF(OR(Q19=6,Q19=7),'TABLAS DE VALORACION'!$N$48,IF(OR(Q19=8,Q19=9,Q19=10),'TABLAS DE VALORACION'!$N$47)))))</f>
        <v/>
      </c>
      <c r="S19" s="15"/>
      <c r="T19" s="15"/>
      <c r="U19" s="17"/>
      <c r="V19" s="17"/>
      <c r="W19" s="18"/>
      <c r="X19" s="19"/>
    </row>
    <row r="20" spans="1:24" ht="11.25" customHeight="1" x14ac:dyDescent="0.2"/>
  </sheetData>
  <sheetProtection algorithmName="SHA-512" hashValue="aDyNr9PW+D1vJvqyv2ICRweYzAFZhZlTWcP9ToBQwB9obKo4/AlSYdWeiY1+SM5zJB3MJanVZCf6eFm5YKvWQQ==" saltValue="M0ewhWYMsuaKhvZ2vY1wHw==" spinCount="100000" sheet="1" formatRows="0" insertRows="0" deleteRows="0" sort="0" autoFilter="0"/>
  <autoFilter ref="A6:X6" xr:uid="{D4A8DE89-F117-4F15-BCBE-64C988ACEA72}"/>
  <mergeCells count="22">
    <mergeCell ref="B2:F3"/>
    <mergeCell ref="G2:V3"/>
    <mergeCell ref="B4:X4"/>
    <mergeCell ref="N5:N6"/>
    <mergeCell ref="O5:R5"/>
    <mergeCell ref="V5:V6"/>
    <mergeCell ref="W5:X5"/>
    <mergeCell ref="M5:M6"/>
    <mergeCell ref="S5:S6"/>
    <mergeCell ref="T5:T6"/>
    <mergeCell ref="U5:U6"/>
    <mergeCell ref="G5:G6"/>
    <mergeCell ref="H5:H6"/>
    <mergeCell ref="I5:I6"/>
    <mergeCell ref="J5:J6"/>
    <mergeCell ref="K5:K6"/>
    <mergeCell ref="L5:L6"/>
    <mergeCell ref="B5:B6"/>
    <mergeCell ref="C5:C6"/>
    <mergeCell ref="D5:D6"/>
    <mergeCell ref="E5:E6"/>
    <mergeCell ref="F5:F6"/>
  </mergeCells>
  <conditionalFormatting sqref="K8:K19 Q8:Q19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L8:L19 R8:R19">
    <cfRule type="expression" dxfId="8" priority="1">
      <formula>K8=10</formula>
    </cfRule>
    <cfRule type="expression" dxfId="7" priority="2">
      <formula>K8=9</formula>
    </cfRule>
    <cfRule type="expression" dxfId="6" priority="3">
      <formula>K8=7</formula>
    </cfRule>
    <cfRule type="expression" dxfId="5" priority="4">
      <formula>K8=4</formula>
    </cfRule>
    <cfRule type="expression" dxfId="4" priority="5">
      <formula>K8=3</formula>
    </cfRule>
    <cfRule type="expression" dxfId="3" priority="6">
      <formula>K8=8</formula>
    </cfRule>
    <cfRule type="expression" dxfId="2" priority="7">
      <formula>K8=6</formula>
    </cfRule>
    <cfRule type="expression" dxfId="1" priority="8">
      <formula>K8=5</formula>
    </cfRule>
    <cfRule type="expression" dxfId="0" priority="9">
      <formula>K8=2</formula>
    </cfRule>
  </conditionalFormatting>
  <dataValidations count="7">
    <dataValidation type="list" allowBlank="1" showInputMessage="1" showErrorMessage="1" sqref="I54:I1048576 O54:O1048576 P8:P19 J8:J19" xr:uid="{136ED673-D2CA-4B5B-9E00-922FB19DA0E2}">
      <formula1>"1=Insignificante,2=Menor,3=Moderado,4=Mayor,5=Catastrófico"</formula1>
    </dataValidation>
    <dataValidation type="list" allowBlank="1" showInputMessage="1" showErrorMessage="1" sqref="H54:H1048576 N54:N1048576 I8:I19 O8:O19" xr:uid="{2BE3A2E8-D059-4EEE-A8FF-1DFE75BA7300}">
      <formula1>"1=Raro,2=Imporbable,3=Posible,4=Probable,5=Casi cierto"</formula1>
    </dataValidation>
    <dataValidation type="list" allowBlank="1" showInputMessage="1" showErrorMessage="1" sqref="C54:C1048576" xr:uid="{FE30F9E8-259E-41B9-843E-6C5BC26D27FE}">
      <formula1>FUENTE</formula1>
    </dataValidation>
    <dataValidation type="list" allowBlank="1" showInputMessage="1" showErrorMessage="1" sqref="B54:B1048576" xr:uid="{633A6EC0-5E54-45A7-8047-ED6F882E94F2}">
      <formula1>CLASE</formula1>
    </dataValidation>
    <dataValidation type="list" allowBlank="1" showInputMessage="1" showErrorMessage="1" sqref="L54:L1048576" xr:uid="{896EDD34-A682-4D27-9E9E-BBE0986CE328}">
      <formula1>ASIGNACIÓN</formula1>
    </dataValidation>
    <dataValidation type="list" allowBlank="1" showInputMessage="1" showErrorMessage="1" sqref="D54:D1048576" xr:uid="{0C1633E4-7A2B-405B-9B39-8E07E8DC0819}">
      <formula1>ETAPA</formula1>
    </dataValidation>
    <dataValidation type="list" allowBlank="1" showInputMessage="1" showErrorMessage="1" sqref="E54:E1048576" xr:uid="{A4C92267-E02D-4E20-9184-2AC0C712340F}">
      <formula1>TIPO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49" fitToHeight="2" orientation="landscape" r:id="rId1"/>
  <headerFooter>
    <oddHeader>&amp;L&amp;G&amp;C&amp;"Arial,Negrita"
&amp;10PROCESO
ADQUISICIÓN DE BIENES Y SERVICIOS
FORMATO ANEXO FCT MATRIZ DE IDENTIFICACIÓN, VALORACIÓN Y ASIGNACIÓN DE RIESGOS &amp;R&amp;"Arial,Normal"&amp;9
&amp;10A3.F1.P3.ABS
Versión 5
Página &amp;P de &amp;N
26/10/2022
Clasific. de la Info.
Pública</oddHeader>
    <oddFooter>&amp;C&amp;"Tempus Sans ITC,Normal"&amp;10Antes de imprimir este documento… piense en el medio ambiente!  &amp;"-,Normal"
    &amp;"Arial,Normal" &amp;6Cualquier copia impresa de este documento se considera como COPIA NO CONTROLADA.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47E699C-90D8-4CD5-9713-276DDA2D13C0}">
          <x14:formula1>
            <xm:f>'TABLAS DE VALORACION'!$I$16:$I$19</xm:f>
          </x14:formula1>
          <xm:sqref>E8:E19</xm:sqref>
        </x14:dataValidation>
        <x14:dataValidation type="list" allowBlank="1" showInputMessage="1" showErrorMessage="1" xr:uid="{400CC2CA-9832-4AAD-826B-EBFDBC45B9C9}">
          <x14:formula1>
            <xm:f>'TABLAS DE VALORACION'!$B$24:$B$31</xm:f>
          </x14:formula1>
          <xm:sqref>F8:F19</xm:sqref>
        </x14:dataValidation>
        <x14:dataValidation type="list" allowBlank="1" showInputMessage="1" showErrorMessage="1" xr:uid="{6BC7635E-222A-42A3-86F9-D842B8341473}">
          <x14:formula1>
            <xm:f>'TABLAS DE VALORACION'!$K$29:$K$31</xm:f>
          </x14:formula1>
          <xm:sqref>M8:M19 T8:T19</xm:sqref>
        </x14:dataValidation>
        <x14:dataValidation type="list" allowBlank="1" showInputMessage="1" showErrorMessage="1" xr:uid="{1F9B0DDC-5EDB-47FE-AEA8-054EA3386164}">
          <x14:formula1>
            <xm:f>'TABLAS DE VALORACION'!$N$29:$N$30</xm:f>
          </x14:formula1>
          <xm:sqref>S8:S19</xm:sqref>
        </x14:dataValidation>
        <x14:dataValidation type="list" allowBlank="1" showInputMessage="1" showErrorMessage="1" xr:uid="{6D117D61-8489-4C98-9DEE-59716A9D1C5F}">
          <x14:formula1>
            <xm:f>'TABLAS DE VALORACION'!$E$16:$E$17</xm:f>
          </x14:formula1>
          <xm:sqref>D8:D19</xm:sqref>
        </x14:dataValidation>
        <x14:dataValidation type="list" allowBlank="1" showInputMessage="1" showErrorMessage="1" xr:uid="{794FE597-3B03-4A43-B07B-12131C434E6C}">
          <x14:formula1>
            <xm:f>'TABLAS DE VALORACION'!$N$32:$N$41</xm:f>
          </x14:formula1>
          <xm:sqref>X8:X19</xm:sqref>
        </x14:dataValidation>
        <x14:dataValidation type="list" allowBlank="1" showInputMessage="1" showErrorMessage="1" xr:uid="{75762C83-92E6-4890-84BB-6E4F24457175}">
          <x14:formula1>
            <xm:f>'TABLAS DE VALORACION'!$B$16:$B$17</xm:f>
          </x14:formula1>
          <xm:sqref>C8:C19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5" ma:contentTypeDescription="Crear nuevo documento." ma:contentTypeScope="" ma:versionID="c7309feec10db876b6536e707bb77c40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d173d46a6c40adff94e58bdf115fc892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BF7D39-2BD2-48F8-8F13-85CD0CC9FCFB}">
  <ds:schemaRefs>
    <ds:schemaRef ds:uri="http://schemas.microsoft.com/office/2006/documentManagement/types"/>
    <ds:schemaRef ds:uri="http://purl.org/dc/elements/1.1/"/>
    <ds:schemaRef ds:uri="76ddc973-6f3e-458c-98dc-616d12e59db2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7df56aa-f336-4b80-aa61-75267864e9e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3906180-5477-4638-8FAD-7F9AE8F535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ddc973-6f3e-458c-98dc-616d12e59db2"/>
    <ds:schemaRef ds:uri="07df56aa-f336-4b80-aa61-75267864e9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E7126B-3F60-45A9-8C50-0B476665E0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TABLAS DE VALORACION</vt:lpstr>
      <vt:lpstr>ANEXO RIESGOS</vt:lpstr>
      <vt:lpstr>'ANEXO RIESGOS'!Área_de_impresión</vt:lpstr>
      <vt:lpstr>'ANEXO RIESGOS'!Títulos_a_imprimir</vt:lpstr>
      <vt:lpstr>'TABLAS DE VALORACION'!Títulos_a_imprimir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Alfonso Rodriguez Bayona</dc:creator>
  <cp:keywords/>
  <dc:description/>
  <cp:lastModifiedBy>Jose Francisco Cabrejo Saavedra</cp:lastModifiedBy>
  <cp:revision/>
  <cp:lastPrinted>2022-11-08T14:21:11Z</cp:lastPrinted>
  <dcterms:created xsi:type="dcterms:W3CDTF">2015-03-24T20:09:23Z</dcterms:created>
  <dcterms:modified xsi:type="dcterms:W3CDTF">2026-03-20T15:59:13Z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Order">
    <vt:r8>4907400</vt:r8>
  </property>
  <property fmtid="{D5CDD505-2E9C-101B-9397-08002B2CF9AE}" pid="4" name="MediaServiceImageTags">
    <vt:lpwstr/>
  </property>
</Properties>
</file>